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C797F254-DD12-4DA4-83E1-FF8E0A913243}" xr6:coauthVersionLast="47" xr6:coauthVersionMax="47" xr10:uidLastSave="{00000000-0000-0000-0000-000000000000}"/>
  <bookViews>
    <workbookView xWindow="-120" yWindow="-120" windowWidth="29040" windowHeight="15840" tabRatio="844" firstSheet="5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5" r:id="rId18"/>
    <sheet name="HAZİRAN 2026" sheetId="26" r:id="rId19"/>
  </sheets>
  <definedNames>
    <definedName name="_xlnm.Print_Area" localSheetId="0">'ARALIK 2024'!$A$1:$AB$41</definedName>
    <definedName name="_xlnm.Print_Area" localSheetId="1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23" l="1"/>
  <c r="Q10" i="23"/>
  <c r="Q9" i="23"/>
  <c r="Q7" i="23"/>
  <c r="Q5" i="23"/>
  <c r="Q4" i="23"/>
  <c r="Q3" i="23"/>
  <c r="AC2" i="23"/>
  <c r="F36" i="26"/>
  <c r="D35" i="26"/>
  <c r="D37" i="26" s="1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F37" i="26" s="1"/>
  <c r="AC2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Q10" i="22"/>
  <c r="Q12" i="22"/>
  <c r="Q9" i="22"/>
  <c r="Q7" i="22"/>
  <c r="Q5" i="22"/>
  <c r="Q4" i="22"/>
  <c r="Q3" i="22"/>
  <c r="Q10" i="21"/>
  <c r="Q7" i="21"/>
  <c r="Q5" i="21"/>
  <c r="Q4" i="21"/>
  <c r="Q3" i="21"/>
  <c r="Q10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12" i="20"/>
  <c r="Q9" i="20"/>
  <c r="Q8" i="20"/>
  <c r="Q6" i="20"/>
  <c r="Q5" i="20"/>
  <c r="Q4" i="20"/>
  <c r="Q3" i="20"/>
  <c r="Q9" i="19"/>
  <c r="Q13" i="18"/>
  <c r="Q11" i="18"/>
  <c r="Q10" i="18"/>
  <c r="Q8" i="19"/>
  <c r="Q4" i="19"/>
  <c r="Q3" i="19"/>
  <c r="Q6" i="19"/>
  <c r="Q5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4" i="19"/>
  <c r="Q6" i="18"/>
  <c r="Z4" i="18"/>
  <c r="Q4" i="18"/>
  <c r="Q3" i="18"/>
  <c r="Q11" i="17"/>
  <c r="Q10" i="17"/>
  <c r="Q6" i="17"/>
  <c r="Z4" i="17"/>
  <c r="Q4" i="17"/>
  <c r="Q3" i="17"/>
  <c r="AC2" i="17"/>
  <c r="Q6" i="16"/>
  <c r="Z4" i="16"/>
  <c r="Q4" i="16"/>
  <c r="Q3" i="16"/>
  <c r="Q13" i="15"/>
  <c r="Z11" i="15"/>
  <c r="Q11" i="15"/>
  <c r="Q10" i="15"/>
  <c r="Q8" i="15"/>
  <c r="Q6" i="15"/>
  <c r="Q4" i="15"/>
  <c r="Q3" i="15"/>
  <c r="Q13" i="14"/>
  <c r="J9" i="14"/>
  <c r="Z11" i="14"/>
  <c r="Q11" i="14"/>
  <c r="Q10" i="14"/>
  <c r="Q8" i="14"/>
  <c r="Q6" i="14"/>
  <c r="Q4" i="14"/>
  <c r="Q3" i="14"/>
  <c r="Q23" i="13"/>
  <c r="Q21" i="13"/>
  <c r="Q19" i="13"/>
  <c r="Q18" i="13"/>
  <c r="Q21" i="12"/>
  <c r="F37" i="25" l="1"/>
  <c r="J36" i="26"/>
  <c r="J4" i="26"/>
  <c r="J4" i="25"/>
  <c r="J36" i="25"/>
  <c r="F37" i="23"/>
  <c r="J36" i="23" s="1"/>
  <c r="F37" i="21"/>
  <c r="J4" i="21" s="1"/>
  <c r="F37" i="22"/>
  <c r="J36" i="22" s="1"/>
  <c r="F37" i="20"/>
  <c r="J4" i="20" s="1"/>
  <c r="Q16" i="13"/>
  <c r="Q15" i="13"/>
  <c r="Q14" i="13"/>
  <c r="Q12" i="13"/>
  <c r="Q11" i="13"/>
  <c r="J5" i="26" l="1"/>
  <c r="L36" i="26" s="1"/>
  <c r="J5" i="25"/>
  <c r="L36" i="25" s="1"/>
  <c r="J4" i="23"/>
  <c r="J5" i="23" s="1"/>
  <c r="L36" i="23" s="1"/>
  <c r="J36" i="21"/>
  <c r="J4" i="22"/>
  <c r="J5" i="22" s="1"/>
  <c r="J5" i="21"/>
  <c r="J36" i="20"/>
  <c r="J5" i="20"/>
  <c r="Q16" i="12"/>
  <c r="Q15" i="12"/>
  <c r="Q19" i="12"/>
  <c r="Q18" i="12"/>
  <c r="Q14" i="12"/>
  <c r="Q12" i="12"/>
  <c r="Q11" i="12"/>
  <c r="Q17" i="11"/>
  <c r="Q16" i="11"/>
  <c r="Q14" i="11"/>
  <c r="Q12" i="11"/>
  <c r="Q11" i="11"/>
  <c r="AB9" i="7"/>
  <c r="L36" i="22" l="1"/>
  <c r="L36" i="21"/>
  <c r="L36" i="20"/>
  <c r="AC2" i="19"/>
  <c r="AC2" i="18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F37" i="19"/>
  <c r="J4" i="19" s="1"/>
  <c r="F37" i="18"/>
  <c r="J36" i="18" s="1"/>
  <c r="F37" i="17"/>
  <c r="J4" i="17" s="1"/>
  <c r="F37" i="16"/>
  <c r="F37" i="15"/>
  <c r="J4" i="15" s="1"/>
  <c r="F37" i="14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8" l="1"/>
  <c r="J36" i="19"/>
  <c r="J5" i="19"/>
  <c r="J4" i="18"/>
  <c r="J36" i="17"/>
  <c r="J5" i="17"/>
  <c r="L36" i="17" s="1"/>
  <c r="J4" i="16"/>
  <c r="J5" i="16" s="1"/>
  <c r="J36" i="16"/>
  <c r="J36" i="14"/>
  <c r="J4" i="13"/>
  <c r="J5" i="13" s="1"/>
  <c r="J36" i="13"/>
  <c r="J36" i="12"/>
  <c r="J4" i="12"/>
  <c r="J5" i="12" s="1"/>
  <c r="J36" i="11"/>
  <c r="J4" i="11"/>
  <c r="J5" i="11" s="1"/>
  <c r="J36" i="10"/>
  <c r="J4" i="10"/>
  <c r="J36" i="8"/>
  <c r="J4" i="9"/>
  <c r="J5" i="9" s="1"/>
  <c r="J36" i="15"/>
  <c r="J4" i="14"/>
  <c r="J5" i="14" s="1"/>
  <c r="F37" i="7"/>
  <c r="J36" i="7" s="1"/>
  <c r="J5" i="10" l="1"/>
  <c r="L36" i="10" s="1"/>
  <c r="N36" i="10" s="1"/>
  <c r="L36" i="19"/>
  <c r="J5" i="18"/>
  <c r="L36" i="18" s="1"/>
  <c r="L36" i="16"/>
  <c r="L36" i="15"/>
  <c r="L36" i="14"/>
  <c r="L36" i="13"/>
  <c r="L36" i="12"/>
  <c r="L36" i="1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l="1"/>
  <c r="J35" i="22" s="1"/>
  <c r="J39" i="22" s="1"/>
  <c r="J7" i="23" s="1"/>
  <c r="J35" i="23" s="1"/>
  <c r="J39" i="23" s="1"/>
  <c r="J7" i="25" s="1"/>
  <c r="J35" i="25" s="1"/>
  <c r="J39" i="25" s="1"/>
  <c r="J7" i="26" s="1"/>
  <c r="J35" i="26" s="1"/>
  <c r="J39" i="2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C423FE82-3461-4637-8213-8E5166C9E64A}">
      <text>
        <r>
          <rPr>
            <b/>
            <sz val="9"/>
            <color indexed="81"/>
            <rFont val="Tahoma"/>
            <family val="2"/>
            <charset val="162"/>
          </rPr>
          <t>21 Şub. 1237 lt x 5 tl  İğneli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98E3643E-5308-4468-B904-6201D13E9F05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15 Mart 1689,50 lt x 12 tl Kesik 3379 lt gözdeki sütün yarısı kesildi</t>
        </r>
      </text>
    </comment>
  </commentList>
</comments>
</file>

<file path=xl/sharedStrings.xml><?xml version="1.0" encoding="utf-8"?>
<sst xmlns="http://schemas.openxmlformats.org/spreadsheetml/2006/main" count="1451" uniqueCount="166">
  <si>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</si>
  <si>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</si>
  <si>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</si>
  <si>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</si>
  <si>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</si>
  <si>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</si>
  <si>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</si>
  <si>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</si>
  <si>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</si>
  <si>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</si>
  <si>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</si>
  <si>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</si>
  <si>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</si>
  <si>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</si>
  <si>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</si>
  <si>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</si>
  <si>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</si>
  <si>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</si>
  <si>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</si>
  <si>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</si>
  <si>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</si>
  <si>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</si>
  <si>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</si>
  <si>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</si>
  <si>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</si>
  <si>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</si>
  <si>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</si>
  <si>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</si>
  <si>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</si>
  <si>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</si>
  <si>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</si>
  <si>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</si>
  <si>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</si>
  <si>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MEHMET ALİ ALTUNSOY</t>
  </si>
  <si>
    <t>YM2</t>
  </si>
  <si>
    <t>Satış</t>
  </si>
  <si>
    <t>AD</t>
  </si>
  <si>
    <t>45</t>
  </si>
  <si>
    <t>MISIR</t>
  </si>
  <si>
    <t>BERSAN SIĞIR BESİ YEMİ PELET (PREMİUM)</t>
  </si>
  <si>
    <t>BERSAN TAMAMLAYICI BESİ YEMİ</t>
  </si>
  <si>
    <t>SIĞR BESİ</t>
  </si>
  <si>
    <t>ARPA</t>
  </si>
  <si>
    <t>1200 KG</t>
  </si>
  <si>
    <t>4800 KG</t>
  </si>
  <si>
    <t>60 AD</t>
  </si>
  <si>
    <t>alkali</t>
  </si>
  <si>
    <t>1 ad</t>
  </si>
  <si>
    <t>ak gıda asit</t>
  </si>
  <si>
    <t>prefoam plus</t>
  </si>
  <si>
    <t>v eyyüp ağa</t>
  </si>
  <si>
    <t>kalite cezası</t>
  </si>
  <si>
    <t>30</t>
  </si>
  <si>
    <t>AK GIDA ALKALİ</t>
  </si>
  <si>
    <t>AK GIDA ASİT</t>
  </si>
  <si>
    <t>PREFOAM PLUS 20 KG</t>
  </si>
  <si>
    <t>ARALIK SÜTÜNE YAZILDI</t>
  </si>
  <si>
    <t>Z. EYYÜP AĞA</t>
  </si>
  <si>
    <t>EA1</t>
  </si>
  <si>
    <t>31</t>
  </si>
  <si>
    <t>BEŞYEM FİLİZ BUZAĞI BAŞLANGIÇ PELET (40 KG)</t>
  </si>
  <si>
    <t>60 Gün - Teslim tarihi 07/01/2025</t>
  </si>
  <si>
    <t>BEŞYEM FİRUZE SÜT YEMİ PELET</t>
  </si>
  <si>
    <t>OCAK SÜTÜNE YAZILDI</t>
  </si>
  <si>
    <t>Süt Vade - Ocak Teslim</t>
  </si>
  <si>
    <t>BERSAN SOYA KÜSPESİ</t>
  </si>
  <si>
    <t>Soya 30 AD</t>
  </si>
  <si>
    <t>V. EYYÜP AĞA</t>
  </si>
  <si>
    <t>38</t>
  </si>
  <si>
    <t>AKPRO SÜT ÖZEL - 2</t>
  </si>
  <si>
    <t>Mart Sütünde Kesilecek</t>
  </si>
  <si>
    <t>KALİTE CEZASI</t>
  </si>
  <si>
    <t>Filiz Buzağı 10 Ad</t>
  </si>
  <si>
    <t>Firuze Süt 346 Ad</t>
  </si>
  <si>
    <t>ŞUBAT SÜTÜNE YAZILDI</t>
  </si>
  <si>
    <t>17</t>
  </si>
  <si>
    <t>GOLD MISIR FLAKE</t>
  </si>
  <si>
    <t>Mart sütünde kesilecek</t>
  </si>
  <si>
    <t>EREĞLİ YEM -KK</t>
  </si>
  <si>
    <t>Mehmet Ali Altunsoy</t>
  </si>
  <si>
    <t>+90 544 922 19 68</t>
  </si>
  <si>
    <t>Kalite Cezası</t>
  </si>
  <si>
    <t>Akpro Süt Özel-2 530 Ad</t>
  </si>
  <si>
    <t>Gold Mısır 250 Ad</t>
  </si>
  <si>
    <t>MART SÜTÜNE YAZILDI</t>
  </si>
  <si>
    <t>BİLİM KK Çek. Makbuz:279</t>
  </si>
  <si>
    <t>Mayıs Sütünden Kesilecek-Hidayet Ceviz Virman</t>
  </si>
  <si>
    <t>AK GIDA  ASİT (25 Kg)</t>
  </si>
  <si>
    <t>AK GIDA ALKALİ (25 kg)</t>
  </si>
  <si>
    <t>Nisan Sütünden Kesilecek</t>
  </si>
  <si>
    <t>NİSAN SÜTÜNE YAZILDI</t>
  </si>
  <si>
    <t>Akgıda Asit 1 Ad</t>
  </si>
  <si>
    <t>Akgıda Alkali 1 Ad.</t>
  </si>
  <si>
    <t>27 Nisan 1191 lt x 12 Tl Kesik</t>
  </si>
  <si>
    <t>MAKROPASS 25 KG OPP</t>
  </si>
  <si>
    <t>Haziran Sütünden Kesilecek</t>
  </si>
  <si>
    <t>MAYIS SÜTÜNE YAZILDI</t>
  </si>
  <si>
    <t>Akpro Süt Özel 530 Ad.</t>
  </si>
  <si>
    <t>Z.EYYÜP AĞA</t>
  </si>
  <si>
    <t>V.EYYÜP AĞA</t>
  </si>
  <si>
    <t>Mayıs Sütünden Kesilecek</t>
  </si>
  <si>
    <t>AK GIDA ASİT (25 kg)</t>
  </si>
  <si>
    <t>Ak Gıda Asit 1 Ad.</t>
  </si>
  <si>
    <t>Ak Gıda Alkali 2 Ad.</t>
  </si>
  <si>
    <t>Temmuz Sütünden Kesilecek</t>
  </si>
  <si>
    <t>EYYÜP AĞA K.K ÇEKİMİ</t>
  </si>
  <si>
    <t>RECAİ YÖNET K.K. ÇEKİMİ</t>
  </si>
  <si>
    <t>POS MASRAFI HESABA YAZILACAK</t>
  </si>
  <si>
    <t>POS KOMİSYONU</t>
  </si>
  <si>
    <t>Ak Gıda Kantar Farkı</t>
  </si>
  <si>
    <t>Gold Mısır Flake 250 Ad.</t>
  </si>
  <si>
    <t>Makropass 20 Ad.</t>
  </si>
  <si>
    <t>HAZİRAN SÜTÜNE YAZILDI</t>
  </si>
  <si>
    <t>Ağustos Sütünden Kesilecek</t>
  </si>
  <si>
    <t xml:space="preserve">Kantar Kalibrasyon </t>
  </si>
  <si>
    <t>Akpro Süt Özel 540 Ad.</t>
  </si>
  <si>
    <t>TEMMUZ SÜTÜNE YAZILDI</t>
  </si>
  <si>
    <t>Kantar Farkı</t>
  </si>
  <si>
    <t>Yağ 0,10 TL</t>
  </si>
  <si>
    <t>Eylül Sütünden Kesilecek</t>
  </si>
  <si>
    <t>Kayınına Giden yem Kart Çekecek</t>
  </si>
  <si>
    <t>AYES YEM E K.K. ÇEKİLDİ</t>
  </si>
  <si>
    <t>KARIŞIMLI MISIR YEMİ</t>
  </si>
  <si>
    <t>AĞUSTOS SÜTÜNE YAZILDI</t>
  </si>
  <si>
    <t>ağustos fiyatı isak ünlü talimatı ile 17,50 olmuştur.</t>
  </si>
  <si>
    <t>Kantar Farkı EKLEME İASAK ÜNLÜ</t>
  </si>
  <si>
    <t>Z.K.EYYÜP AĞA</t>
  </si>
  <si>
    <t>Ekim Sütünden Kesilecek</t>
  </si>
  <si>
    <t>Akpro Süt Özel 140 Ad.</t>
  </si>
  <si>
    <t>Akpro Süt Özel 400 Ad.</t>
  </si>
  <si>
    <t>Mısır Flake 250 Ad.</t>
  </si>
  <si>
    <t>EYLÜL SÜTÜNE YAZILDI</t>
  </si>
  <si>
    <t>ONURLAR KARIŞIMLI MISIR YEMİ ÇUVALLI</t>
  </si>
  <si>
    <t xml:space="preserve">Satış </t>
  </si>
  <si>
    <t>Aralık Sütünden Kesilecek</t>
  </si>
  <si>
    <t>EKİM SÜTÜNE YAZILDI</t>
  </si>
  <si>
    <t>BİLİM K.K. ÇEKİMİ</t>
  </si>
  <si>
    <t>YEMCİ BEY SÜT 19 PRENSES YEMİ PELET</t>
  </si>
  <si>
    <t>Ocak Sütünden Kesilecek</t>
  </si>
  <si>
    <t>V.EYYÜPAĞA</t>
  </si>
  <si>
    <t>SMART DORA SOYA KÜSPESİ</t>
  </si>
  <si>
    <t>Mısır Flake 246 Ad.</t>
  </si>
  <si>
    <t>Asit 2 Ad.</t>
  </si>
  <si>
    <t>Alkali 2 Ad.</t>
  </si>
  <si>
    <t>MISIR FLAKE ÇUVALLI ..</t>
  </si>
  <si>
    <t>Şubat Sütünden Kesilecek</t>
  </si>
  <si>
    <t>Z.K.EYYÜPAĞA</t>
  </si>
  <si>
    <t>DIP-IO 5000 22 KG</t>
  </si>
  <si>
    <t>Prenses 370 Ad.</t>
  </si>
  <si>
    <t>Soya 45 Ad.</t>
  </si>
  <si>
    <t>Dıp Io 5000 1 Ad.</t>
  </si>
  <si>
    <t>BEŞYEM ŞEBNEM SÜT YEMİ</t>
  </si>
  <si>
    <t>YMA</t>
  </si>
  <si>
    <t>Mart Sütünden Kesilecek</t>
  </si>
  <si>
    <t>H.EYYÜPAĞA</t>
  </si>
  <si>
    <t>MISIR FERMENTE</t>
  </si>
  <si>
    <t>YAPILCAN K.K.ÇEKİMİ</t>
  </si>
  <si>
    <t>Z.EYYÜPAĞA</t>
  </si>
  <si>
    <t>YEM FİYAT FARKI</t>
  </si>
  <si>
    <t>GÖKCANLAR K.K.ÇEKİMİ</t>
  </si>
  <si>
    <t>Gökcanlara Çekilen 100880 Tl lik İmece Komisyonu</t>
  </si>
  <si>
    <t>GÖKCAN MISIR FLAKE</t>
  </si>
  <si>
    <t>Z.KATILIM</t>
  </si>
  <si>
    <t>İBRAHİM SERİN KREDİ KARTI ÇEKİMİ</t>
  </si>
  <si>
    <t>NİSAN SÜTÜNE YAZILDI.</t>
  </si>
  <si>
    <t>MART AYI KREDİ KARTINDAN EKSİK KALAN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</si>
</sst>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18">
    <xf numFmtId="0" fontId="0" fillId="0" borderId="0"/>
    <xf numFmtId="0" fontId="50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2" applyNumberFormat="0" applyFill="0" applyAlignment="0" applyProtection="0"/>
    <xf numFmtId="0" fontId="56" fillId="0" borderId="23" applyNumberFormat="0" applyFill="0" applyAlignment="0" applyProtection="0"/>
    <xf numFmtId="0" fontId="57" fillId="0" borderId="24" applyNumberFormat="0" applyFill="0" applyAlignment="0" applyProtection="0"/>
    <xf numFmtId="0" fontId="57" fillId="0" borderId="0" applyNumberFormat="0" applyFill="0" applyBorder="0" applyAlignment="0" applyProtection="0"/>
    <xf numFmtId="0" fontId="58" fillId="3" borderId="0" applyNumberFormat="0" applyBorder="0" applyAlignment="0" applyProtection="0"/>
    <xf numFmtId="0" fontId="59" fillId="4" borderId="0" applyNumberFormat="0" applyBorder="0" applyAlignment="0" applyProtection="0"/>
    <xf numFmtId="0" fontId="60" fillId="5" borderId="0" applyNumberFormat="0" applyBorder="0" applyAlignment="0" applyProtection="0"/>
    <xf numFmtId="0" fontId="61" fillId="6" borderId="25" applyNumberFormat="0" applyAlignment="0" applyProtection="0"/>
    <xf numFmtId="0" fontId="62" fillId="7" borderId="26" applyNumberFormat="0" applyAlignment="0" applyProtection="0"/>
    <xf numFmtId="0" fontId="63" fillId="7" borderId="25" applyNumberFormat="0" applyAlignment="0" applyProtection="0"/>
    <xf numFmtId="0" fontId="64" fillId="0" borderId="27" applyNumberFormat="0" applyFill="0" applyAlignment="0" applyProtection="0"/>
    <xf numFmtId="0" fontId="65" fillId="8" borderId="28" applyNumberFormat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30" applyNumberFormat="0" applyFill="0" applyAlignment="0" applyProtection="0"/>
    <xf numFmtId="0" fontId="68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68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68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68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68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68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9" borderId="29" applyNumberFormat="0" applyFont="0" applyAlignment="0" applyProtection="0"/>
    <xf numFmtId="0" fontId="53" fillId="0" borderId="0"/>
    <xf numFmtId="0" fontId="49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9" borderId="29" applyNumberFormat="0" applyFont="0" applyAlignment="0" applyProtection="0"/>
    <xf numFmtId="0" fontId="49" fillId="0" borderId="0" applyNumberFormat="0" applyFont="0" applyFill="0" applyBorder="0" applyAlignment="0" applyProtection="0"/>
    <xf numFmtId="0" fontId="49" fillId="9" borderId="29" applyNumberFormat="0" applyFont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9" borderId="29" applyNumberFormat="0" applyFont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9" borderId="29" applyNumberFormat="0" applyFont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9" borderId="29" applyNumberFormat="0" applyFont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9" borderId="29" applyNumberFormat="0" applyFont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9" borderId="29" applyNumberFormat="0" applyFont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9" borderId="29" applyNumberFormat="0" applyFont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9" borderId="29" applyNumberFormat="0" applyFont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9" borderId="29" applyNumberFormat="0" applyFont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43" fontId="53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9" borderId="29" applyNumberFormat="0" applyFont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53" fillId="0" borderId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43" fontId="53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9" borderId="29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29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29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412">
    <xf numFmtId="0" fontId="0" fillId="0" borderId="0" xfId="0"/>
    <xf numFmtId="0" fontId="51" fillId="0" borderId="4" xfId="0" applyFont="1" applyBorder="1" applyAlignment="1">
      <alignment horizontal="center"/>
    </xf>
    <xf numFmtId="3" fontId="51" fillId="0" borderId="5" xfId="0" applyNumberFormat="1" applyFont="1" applyBorder="1" applyAlignment="1">
      <alignment horizontal="center"/>
    </xf>
    <xf numFmtId="0" fontId="51" fillId="0" borderId="5" xfId="0" applyFont="1" applyBorder="1" applyAlignment="1">
      <alignment horizontal="center"/>
    </xf>
    <xf numFmtId="164" fontId="51" fillId="0" borderId="5" xfId="0" applyNumberFormat="1" applyFont="1" applyBorder="1" applyAlignment="1">
      <alignment horizontal="center"/>
    </xf>
    <xf numFmtId="0" fontId="51" fillId="0" borderId="6" xfId="0" applyFont="1" applyBorder="1" applyAlignment="1">
      <alignment horizontal="center"/>
    </xf>
    <xf numFmtId="4" fontId="5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5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5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49" fillId="2" borderId="9" xfId="69" applyNumberFormat="1" applyFill="1" applyBorder="1" applyAlignment="1">
      <alignment horizontal="left"/>
    </xf>
    <xf numFmtId="49" fontId="49" fillId="2" borderId="9" xfId="69" applyNumberFormat="1" applyFill="1" applyBorder="1" applyAlignment="1">
      <alignment horizontal="left"/>
    </xf>
    <xf numFmtId="168" fontId="49" fillId="2" borderId="9" xfId="69" applyNumberFormat="1" applyFill="1" applyBorder="1" applyAlignment="1">
      <alignment horizontal="right"/>
    </xf>
    <xf numFmtId="3" fontId="49" fillId="2" borderId="9" xfId="69" applyNumberFormat="1" applyFill="1" applyBorder="1"/>
    <xf numFmtId="169" fontId="49" fillId="2" borderId="9" xfId="69" applyNumberFormat="1" applyFill="1" applyBorder="1" applyAlignment="1">
      <alignment horizontal="right"/>
    </xf>
    <xf numFmtId="4" fontId="49" fillId="2" borderId="9" xfId="69" applyNumberFormat="1" applyFill="1" applyBorder="1" applyAlignment="1">
      <alignment horizontal="right"/>
    </xf>
    <xf numFmtId="0" fontId="49" fillId="2" borderId="9" xfId="69" applyFill="1" applyBorder="1"/>
    <xf numFmtId="0" fontId="0" fillId="34" borderId="9" xfId="0" applyFill="1" applyBorder="1"/>
    <xf numFmtId="4" fontId="0" fillId="34" borderId="9" xfId="0" applyNumberFormat="1" applyFill="1" applyBorder="1"/>
    <xf numFmtId="164" fontId="49" fillId="2" borderId="9" xfId="69" applyNumberFormat="1" applyFill="1" applyBorder="1"/>
    <xf numFmtId="167" fontId="44" fillId="0" borderId="0" xfId="210" applyNumberFormat="1" applyAlignment="1">
      <alignment horizontal="left"/>
    </xf>
    <xf numFmtId="4" fontId="44" fillId="0" borderId="0" xfId="210" applyNumberFormat="1"/>
    <xf numFmtId="167" fontId="0" fillId="0" borderId="0" xfId="0" applyNumberFormat="1" applyAlignment="1">
      <alignment horizontal="left"/>
    </xf>
    <xf numFmtId="43" fontId="43" fillId="0" borderId="0" xfId="230" applyFont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49" fontId="42" fillId="34" borderId="9" xfId="69" applyNumberFormat="1" applyFont="1" applyFill="1" applyBorder="1" applyAlignment="1">
      <alignment horizontal="left"/>
    </xf>
    <xf numFmtId="167" fontId="49" fillId="0" borderId="9" xfId="129" applyNumberFormat="1" applyBorder="1" applyAlignment="1">
      <alignment horizontal="left"/>
    </xf>
    <xf numFmtId="49" fontId="49" fillId="0" borderId="9" xfId="129" applyNumberFormat="1" applyBorder="1" applyAlignment="1">
      <alignment horizontal="left"/>
    </xf>
    <xf numFmtId="168" fontId="49" fillId="0" borderId="9" xfId="129" applyNumberFormat="1" applyBorder="1" applyAlignment="1">
      <alignment horizontal="right"/>
    </xf>
    <xf numFmtId="3" fontId="49" fillId="0" borderId="9" xfId="129" applyNumberFormat="1" applyBorder="1"/>
    <xf numFmtId="169" fontId="49" fillId="0" borderId="9" xfId="129" applyNumberFormat="1" applyBorder="1" applyAlignment="1">
      <alignment horizontal="right"/>
    </xf>
    <xf numFmtId="4" fontId="49" fillId="0" borderId="9" xfId="129" applyNumberFormat="1" applyBorder="1" applyAlignment="1">
      <alignment horizontal="right"/>
    </xf>
    <xf numFmtId="49" fontId="0" fillId="0" borderId="0" xfId="0" applyNumberFormat="1" applyAlignment="1">
      <alignment horizontal="left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" fontId="0" fillId="34" borderId="9" xfId="0" applyNumberFormat="1" applyFill="1" applyBorder="1" applyAlignment="1">
      <alignment horizontal="righ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36" fillId="0" borderId="9" xfId="236" applyBorder="1"/>
    <xf numFmtId="4" fontId="36" fillId="0" borderId="9" xfId="236" applyNumberFormat="1" applyBorder="1" applyAlignment="1">
      <alignment horizontal="right"/>
    </xf>
    <xf numFmtId="169" fontId="36" fillId="0" borderId="9" xfId="236" applyNumberFormat="1" applyBorder="1" applyAlignment="1">
      <alignment horizontal="right"/>
    </xf>
    <xf numFmtId="3" fontId="36" fillId="0" borderId="9" xfId="236" applyNumberFormat="1" applyBorder="1"/>
    <xf numFmtId="168" fontId="36" fillId="0" borderId="9" xfId="236" applyNumberFormat="1" applyBorder="1" applyAlignment="1">
      <alignment horizontal="right"/>
    </xf>
    <xf numFmtId="49" fontId="36" fillId="0" borderId="9" xfId="236" applyNumberFormat="1" applyBorder="1" applyAlignment="1">
      <alignment horizontal="left"/>
    </xf>
    <xf numFmtId="167" fontId="36" fillId="0" borderId="9" xfId="236" applyNumberFormat="1" applyBorder="1" applyAlignment="1">
      <alignment horizontal="left"/>
    </xf>
    <xf numFmtId="49" fontId="36" fillId="0" borderId="0" xfId="236" applyNumberFormat="1" applyAlignment="1">
      <alignment horizontal="left"/>
    </xf>
    <xf numFmtId="4" fontId="34" fillId="0" borderId="0" xfId="257" applyNumberFormat="1" applyAlignment="1">
      <alignment horizontal="right"/>
    </xf>
    <xf numFmtId="4" fontId="33" fillId="0" borderId="9" xfId="493" applyNumberFormat="1" applyBorder="1" applyAlignment="1">
      <alignment horizontal="right"/>
    </xf>
    <xf numFmtId="169" fontId="33" fillId="0" borderId="9" xfId="493" applyNumberFormat="1" applyBorder="1" applyAlignment="1">
      <alignment horizontal="right"/>
    </xf>
    <xf numFmtId="43" fontId="33" fillId="0" borderId="9" xfId="494" applyFont="1" applyBorder="1"/>
    <xf numFmtId="168" fontId="33" fillId="0" borderId="9" xfId="493" applyNumberFormat="1" applyBorder="1" applyAlignment="1">
      <alignment horizontal="right"/>
    </xf>
    <xf numFmtId="49" fontId="33" fillId="0" borderId="9" xfId="493" applyNumberFormat="1" applyBorder="1" applyAlignment="1">
      <alignment horizontal="left"/>
    </xf>
    <xf numFmtId="167" fontId="33" fillId="0" borderId="9" xfId="493" applyNumberFormat="1" applyBorder="1" applyAlignment="1">
      <alignment horizontal="left"/>
    </xf>
    <xf numFmtId="49" fontId="33" fillId="0" borderId="0" xfId="493" applyNumberFormat="1" applyAlignment="1">
      <alignment horizontal="left"/>
    </xf>
    <xf numFmtId="167" fontId="36" fillId="2" borderId="9" xfId="236" applyNumberFormat="1" applyFill="1" applyBorder="1" applyAlignment="1">
      <alignment horizontal="left"/>
    </xf>
    <xf numFmtId="49" fontId="36" fillId="2" borderId="9" xfId="236" applyNumberFormat="1" applyFill="1" applyBorder="1" applyAlignment="1">
      <alignment horizontal="left"/>
    </xf>
    <xf numFmtId="168" fontId="36" fillId="2" borderId="9" xfId="236" applyNumberFormat="1" applyFill="1" applyBorder="1" applyAlignment="1">
      <alignment horizontal="right"/>
    </xf>
    <xf numFmtId="3" fontId="36" fillId="2" borderId="9" xfId="236" applyNumberFormat="1" applyFill="1" applyBorder="1"/>
    <xf numFmtId="169" fontId="36" fillId="2" borderId="9" xfId="236" applyNumberFormat="1" applyFill="1" applyBorder="1" applyAlignment="1">
      <alignment horizontal="right"/>
    </xf>
    <xf numFmtId="4" fontId="36" fillId="2" borderId="9" xfId="236" applyNumberFormat="1" applyFill="1" applyBorder="1" applyAlignment="1">
      <alignment horizontal="right"/>
    </xf>
    <xf numFmtId="0" fontId="36" fillId="2" borderId="9" xfId="236" applyFill="1" applyBorder="1"/>
    <xf numFmtId="167" fontId="33" fillId="2" borderId="9" xfId="493" applyNumberFormat="1" applyFill="1" applyBorder="1" applyAlignment="1">
      <alignment horizontal="left"/>
    </xf>
    <xf numFmtId="49" fontId="33" fillId="2" borderId="9" xfId="493" applyNumberFormat="1" applyFill="1" applyBorder="1" applyAlignment="1">
      <alignment horizontal="left"/>
    </xf>
    <xf numFmtId="168" fontId="33" fillId="2" borderId="9" xfId="493" applyNumberFormat="1" applyFill="1" applyBorder="1" applyAlignment="1">
      <alignment horizontal="right"/>
    </xf>
    <xf numFmtId="43" fontId="33" fillId="2" borderId="9" xfId="494" applyFont="1" applyFill="1" applyBorder="1"/>
    <xf numFmtId="169" fontId="33" fillId="2" borderId="9" xfId="493" applyNumberFormat="1" applyFill="1" applyBorder="1" applyAlignment="1">
      <alignment horizontal="right"/>
    </xf>
    <xf numFmtId="4" fontId="33" fillId="2" borderId="9" xfId="493" applyNumberFormat="1" applyFill="1" applyBorder="1" applyAlignment="1">
      <alignment horizontal="right"/>
    </xf>
    <xf numFmtId="49" fontId="29" fillId="2" borderId="9" xfId="574" applyNumberFormat="1" applyFill="1" applyBorder="1" applyAlignment="1">
      <alignment horizontal="left"/>
    </xf>
    <xf numFmtId="169" fontId="29" fillId="2" borderId="9" xfId="574" applyNumberFormat="1" applyFill="1" applyBorder="1" applyAlignment="1">
      <alignment horizontal="right"/>
    </xf>
    <xf numFmtId="14" fontId="0" fillId="0" borderId="9" xfId="0" applyNumberFormat="1" applyBorder="1"/>
    <xf numFmtId="4" fontId="29" fillId="2" borderId="9" xfId="574" applyNumberFormat="1" applyFill="1" applyBorder="1" applyAlignment="1">
      <alignment horizontal="right"/>
    </xf>
    <xf numFmtId="3" fontId="29" fillId="2" borderId="9" xfId="574" applyNumberFormat="1" applyFill="1" applyBorder="1"/>
    <xf numFmtId="168" fontId="29" fillId="2" borderId="9" xfId="574" applyNumberFormat="1" applyFill="1" applyBorder="1" applyAlignment="1">
      <alignment horizontal="right"/>
    </xf>
    <xf numFmtId="14" fontId="0" fillId="2" borderId="9" xfId="0" applyNumberFormat="1" applyFill="1" applyBorder="1"/>
    <xf numFmtId="167" fontId="29" fillId="2" borderId="9" xfId="574" applyNumberFormat="1" applyFill="1" applyBorder="1" applyAlignment="1">
      <alignment horizontal="left"/>
    </xf>
    <xf numFmtId="167" fontId="29" fillId="0" borderId="0" xfId="574" applyNumberFormat="1" applyAlignment="1">
      <alignment horizontal="left"/>
    </xf>
    <xf numFmtId="168" fontId="29" fillId="0" borderId="0" xfId="574" applyNumberFormat="1" applyAlignment="1">
      <alignment horizontal="right"/>
    </xf>
    <xf numFmtId="49" fontId="29" fillId="0" borderId="0" xfId="574" applyNumberFormat="1" applyAlignment="1">
      <alignment horizontal="left"/>
    </xf>
    <xf numFmtId="169" fontId="29" fillId="0" borderId="0" xfId="574" applyNumberFormat="1" applyAlignment="1">
      <alignment horizontal="right"/>
    </xf>
    <xf numFmtId="4" fontId="29" fillId="0" borderId="0" xfId="574" applyNumberFormat="1" applyAlignment="1">
      <alignment horizontal="right"/>
    </xf>
    <xf numFmtId="3" fontId="29" fillId="0" borderId="0" xfId="574" applyNumberFormat="1"/>
    <xf numFmtId="0" fontId="0" fillId="0" borderId="9" xfId="0" applyBorder="1" applyAlignment="1">
      <alignment horizontal="left"/>
    </xf>
    <xf numFmtId="168" fontId="28" fillId="0" borderId="9" xfId="594" applyNumberFormat="1" applyBorder="1" applyAlignment="1">
      <alignment horizontal="right"/>
    </xf>
    <xf numFmtId="3" fontId="28" fillId="0" borderId="9" xfId="594" applyNumberFormat="1" applyBorder="1"/>
    <xf numFmtId="4" fontId="28" fillId="0" borderId="9" xfId="594" applyNumberFormat="1" applyBorder="1" applyAlignment="1">
      <alignment horizontal="right"/>
    </xf>
    <xf numFmtId="169" fontId="28" fillId="0" borderId="9" xfId="594" applyNumberFormat="1" applyBorder="1" applyAlignment="1">
      <alignment horizontal="right"/>
    </xf>
    <xf numFmtId="49" fontId="28" fillId="0" borderId="9" xfId="594" applyNumberFormat="1" applyBorder="1" applyAlignment="1">
      <alignment horizontal="left"/>
    </xf>
    <xf numFmtId="0" fontId="28" fillId="0" borderId="9" xfId="594" applyBorder="1"/>
    <xf numFmtId="167" fontId="28" fillId="0" borderId="9" xfId="594" applyNumberFormat="1" applyBorder="1" applyAlignment="1">
      <alignment horizontal="left"/>
    </xf>
    <xf numFmtId="0" fontId="0" fillId="34" borderId="9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8" fillId="0" borderId="0" xfId="594"/>
    <xf numFmtId="167" fontId="28" fillId="0" borderId="0" xfId="594" applyNumberFormat="1" applyAlignment="1">
      <alignment horizontal="left"/>
    </xf>
    <xf numFmtId="168" fontId="28" fillId="0" borderId="0" xfId="594" applyNumberFormat="1" applyAlignment="1">
      <alignment horizontal="right"/>
    </xf>
    <xf numFmtId="49" fontId="28" fillId="0" borderId="0" xfId="594" applyNumberFormat="1" applyAlignment="1">
      <alignment horizontal="left"/>
    </xf>
    <xf numFmtId="169" fontId="28" fillId="0" borderId="0" xfId="594" applyNumberFormat="1" applyAlignment="1">
      <alignment horizontal="right"/>
    </xf>
    <xf numFmtId="4" fontId="28" fillId="0" borderId="0" xfId="594" applyNumberFormat="1" applyAlignment="1">
      <alignment horizontal="right"/>
    </xf>
    <xf numFmtId="3" fontId="28" fillId="0" borderId="0" xfId="594" applyNumberFormat="1"/>
    <xf numFmtId="2" fontId="0" fillId="34" borderId="9" xfId="0" applyNumberFormat="1" applyFill="1" applyBorder="1"/>
    <xf numFmtId="14" fontId="0" fillId="0" borderId="0" xfId="0" applyNumberFormat="1"/>
    <xf numFmtId="4" fontId="0" fillId="2" borderId="9" xfId="0" applyNumberFormat="1" applyFill="1" applyBorder="1"/>
    <xf numFmtId="0" fontId="26" fillId="0" borderId="9" xfId="615" applyBorder="1"/>
    <xf numFmtId="4" fontId="26" fillId="0" borderId="9" xfId="615" applyNumberFormat="1" applyBorder="1" applyAlignment="1">
      <alignment horizontal="right"/>
    </xf>
    <xf numFmtId="169" fontId="26" fillId="0" borderId="9" xfId="615" applyNumberFormat="1" applyBorder="1" applyAlignment="1">
      <alignment horizontal="right"/>
    </xf>
    <xf numFmtId="3" fontId="26" fillId="0" borderId="9" xfId="615" applyNumberFormat="1" applyBorder="1"/>
    <xf numFmtId="49" fontId="26" fillId="0" borderId="9" xfId="615" applyNumberFormat="1" applyBorder="1" applyAlignment="1">
      <alignment horizontal="left"/>
    </xf>
    <xf numFmtId="168" fontId="26" fillId="0" borderId="9" xfId="615" applyNumberFormat="1" applyBorder="1" applyAlignment="1">
      <alignment horizontal="right"/>
    </xf>
    <xf numFmtId="167" fontId="26" fillId="0" borderId="9" xfId="615" applyNumberFormat="1" applyBorder="1" applyAlignment="1">
      <alignment horizontal="left"/>
    </xf>
    <xf numFmtId="0" fontId="26" fillId="0" borderId="0" xfId="615"/>
    <xf numFmtId="167" fontId="26" fillId="0" borderId="0" xfId="615" applyNumberFormat="1" applyAlignment="1">
      <alignment horizontal="left"/>
    </xf>
    <xf numFmtId="168" fontId="26" fillId="0" borderId="0" xfId="615" applyNumberFormat="1" applyAlignment="1">
      <alignment horizontal="right"/>
    </xf>
    <xf numFmtId="49" fontId="26" fillId="0" borderId="0" xfId="615" applyNumberFormat="1" applyAlignment="1">
      <alignment horizontal="left"/>
    </xf>
    <xf numFmtId="169" fontId="26" fillId="0" borderId="0" xfId="615" applyNumberFormat="1" applyAlignment="1">
      <alignment horizontal="right"/>
    </xf>
    <xf numFmtId="4" fontId="26" fillId="0" borderId="0" xfId="615" applyNumberFormat="1" applyAlignment="1">
      <alignment horizontal="right"/>
    </xf>
    <xf numFmtId="3" fontId="26" fillId="0" borderId="0" xfId="615" applyNumberFormat="1"/>
    <xf numFmtId="43" fontId="0" fillId="34" borderId="9" xfId="230" applyFont="1" applyFill="1" applyBorder="1"/>
    <xf numFmtId="167" fontId="28" fillId="2" borderId="9" xfId="594" applyNumberFormat="1" applyFill="1" applyBorder="1" applyAlignment="1">
      <alignment horizontal="left"/>
    </xf>
    <xf numFmtId="168" fontId="28" fillId="2" borderId="9" xfId="594" applyNumberFormat="1" applyFill="1" applyBorder="1" applyAlignment="1">
      <alignment horizontal="right"/>
    </xf>
    <xf numFmtId="49" fontId="28" fillId="2" borderId="9" xfId="594" applyNumberFormat="1" applyFill="1" applyBorder="1" applyAlignment="1">
      <alignment horizontal="left"/>
    </xf>
    <xf numFmtId="3" fontId="28" fillId="2" borderId="9" xfId="594" applyNumberFormat="1" applyFill="1" applyBorder="1"/>
    <xf numFmtId="169" fontId="28" fillId="2" borderId="9" xfId="594" applyNumberFormat="1" applyFill="1" applyBorder="1" applyAlignment="1">
      <alignment horizontal="right"/>
    </xf>
    <xf numFmtId="4" fontId="28" fillId="2" borderId="9" xfId="594" applyNumberFormat="1" applyFill="1" applyBorder="1" applyAlignment="1">
      <alignment horizontal="right"/>
    </xf>
    <xf numFmtId="0" fontId="28" fillId="2" borderId="9" xfId="594" applyFill="1" applyBorder="1"/>
    <xf numFmtId="0" fontId="23" fillId="0" borderId="9" xfId="637" applyBorder="1"/>
    <xf numFmtId="4" fontId="23" fillId="0" borderId="9" xfId="637" applyNumberFormat="1" applyBorder="1" applyAlignment="1">
      <alignment horizontal="right"/>
    </xf>
    <xf numFmtId="169" fontId="23" fillId="0" borderId="9" xfId="637" applyNumberFormat="1" applyBorder="1" applyAlignment="1">
      <alignment horizontal="right"/>
    </xf>
    <xf numFmtId="3" fontId="23" fillId="0" borderId="9" xfId="637" applyNumberFormat="1" applyBorder="1"/>
    <xf numFmtId="49" fontId="23" fillId="0" borderId="9" xfId="637" applyNumberFormat="1" applyBorder="1" applyAlignment="1">
      <alignment horizontal="left"/>
    </xf>
    <xf numFmtId="168" fontId="23" fillId="0" borderId="9" xfId="637" applyNumberFormat="1" applyBorder="1" applyAlignment="1">
      <alignment horizontal="right"/>
    </xf>
    <xf numFmtId="167" fontId="23" fillId="0" borderId="9" xfId="637" applyNumberFormat="1" applyBorder="1" applyAlignment="1">
      <alignment horizontal="left"/>
    </xf>
    <xf numFmtId="0" fontId="23" fillId="0" borderId="0" xfId="637"/>
    <xf numFmtId="167" fontId="23" fillId="0" borderId="0" xfId="637" applyNumberFormat="1" applyAlignment="1">
      <alignment horizontal="left"/>
    </xf>
    <xf numFmtId="168" fontId="23" fillId="0" borderId="0" xfId="637" applyNumberFormat="1" applyAlignment="1">
      <alignment horizontal="right"/>
    </xf>
    <xf numFmtId="49" fontId="23" fillId="0" borderId="0" xfId="637" applyNumberFormat="1" applyAlignment="1">
      <alignment horizontal="left"/>
    </xf>
    <xf numFmtId="169" fontId="23" fillId="0" borderId="0" xfId="637" applyNumberFormat="1" applyAlignment="1">
      <alignment horizontal="right"/>
    </xf>
    <xf numFmtId="4" fontId="23" fillId="0" borderId="0" xfId="637" applyNumberFormat="1" applyAlignment="1">
      <alignment horizontal="right"/>
    </xf>
    <xf numFmtId="3" fontId="23" fillId="0" borderId="0" xfId="637" applyNumberFormat="1"/>
    <xf numFmtId="167" fontId="26" fillId="2" borderId="9" xfId="615" applyNumberFormat="1" applyFill="1" applyBorder="1" applyAlignment="1">
      <alignment horizontal="left"/>
    </xf>
    <xf numFmtId="168" fontId="26" fillId="2" borderId="9" xfId="615" applyNumberFormat="1" applyFill="1" applyBorder="1" applyAlignment="1">
      <alignment horizontal="right"/>
    </xf>
    <xf numFmtId="49" fontId="26" fillId="2" borderId="9" xfId="615" applyNumberFormat="1" applyFill="1" applyBorder="1" applyAlignment="1">
      <alignment horizontal="left"/>
    </xf>
    <xf numFmtId="3" fontId="26" fillId="2" borderId="9" xfId="615" applyNumberFormat="1" applyFill="1" applyBorder="1"/>
    <xf numFmtId="169" fontId="26" fillId="2" borderId="9" xfId="615" applyNumberFormat="1" applyFill="1" applyBorder="1" applyAlignment="1">
      <alignment horizontal="right"/>
    </xf>
    <xf numFmtId="4" fontId="26" fillId="2" borderId="9" xfId="615" applyNumberFormat="1" applyFill="1" applyBorder="1" applyAlignment="1">
      <alignment horizontal="right"/>
    </xf>
    <xf numFmtId="0" fontId="26" fillId="2" borderId="9" xfId="615" applyFill="1" applyBorder="1"/>
    <xf numFmtId="43" fontId="21" fillId="0" borderId="0" xfId="230" applyFont="1" applyFill="1" applyAlignment="1">
      <alignment horizontal="right"/>
    </xf>
    <xf numFmtId="0" fontId="20" fillId="0" borderId="9" xfId="658" applyBorder="1"/>
    <xf numFmtId="4" fontId="20" fillId="0" borderId="9" xfId="658" applyNumberFormat="1" applyBorder="1" applyAlignment="1">
      <alignment horizontal="right"/>
    </xf>
    <xf numFmtId="169" fontId="20" fillId="0" borderId="9" xfId="658" applyNumberFormat="1" applyBorder="1" applyAlignment="1">
      <alignment horizontal="right"/>
    </xf>
    <xf numFmtId="3" fontId="20" fillId="0" borderId="9" xfId="658" applyNumberFormat="1" applyBorder="1"/>
    <xf numFmtId="49" fontId="20" fillId="0" borderId="9" xfId="658" applyNumberFormat="1" applyBorder="1" applyAlignment="1">
      <alignment horizontal="left"/>
    </xf>
    <xf numFmtId="168" fontId="20" fillId="0" borderId="9" xfId="658" applyNumberFormat="1" applyBorder="1" applyAlignment="1">
      <alignment horizontal="right"/>
    </xf>
    <xf numFmtId="167" fontId="20" fillId="0" borderId="9" xfId="658" applyNumberFormat="1" applyBorder="1" applyAlignment="1">
      <alignment horizontal="left"/>
    </xf>
    <xf numFmtId="2" fontId="0" fillId="0" borderId="9" xfId="0" applyNumberFormat="1" applyBorder="1"/>
    <xf numFmtId="43" fontId="0" fillId="0" borderId="0" xfId="230" applyFont="1"/>
    <xf numFmtId="43" fontId="52" fillId="0" borderId="9" xfId="230" applyFont="1" applyBorder="1" applyAlignment="1">
      <alignment horizontal="center" vertical="center" wrapText="1"/>
    </xf>
    <xf numFmtId="14" fontId="0" fillId="35" borderId="9" xfId="0" applyNumberFormat="1" applyFill="1" applyBorder="1"/>
    <xf numFmtId="0" fontId="0" fillId="35" borderId="9" xfId="0" applyFill="1" applyBorder="1"/>
    <xf numFmtId="0" fontId="19" fillId="0" borderId="9" xfId="678" applyBorder="1"/>
    <xf numFmtId="169" fontId="19" fillId="0" borderId="9" xfId="678" applyNumberFormat="1" applyBorder="1" applyAlignment="1">
      <alignment horizontal="right"/>
    </xf>
    <xf numFmtId="4" fontId="19" fillId="0" borderId="9" xfId="678" applyNumberFormat="1" applyBorder="1" applyAlignment="1">
      <alignment horizontal="right"/>
    </xf>
    <xf numFmtId="3" fontId="19" fillId="0" borderId="9" xfId="678" applyNumberFormat="1" applyBorder="1"/>
    <xf numFmtId="49" fontId="19" fillId="0" borderId="9" xfId="678" applyNumberFormat="1" applyBorder="1" applyAlignment="1">
      <alignment horizontal="left"/>
    </xf>
    <xf numFmtId="168" fontId="19" fillId="0" borderId="9" xfId="678" applyNumberFormat="1" applyBorder="1" applyAlignment="1">
      <alignment horizontal="right"/>
    </xf>
    <xf numFmtId="167" fontId="19" fillId="0" borderId="9" xfId="678" applyNumberFormat="1" applyBorder="1" applyAlignment="1">
      <alignment horizontal="left"/>
    </xf>
    <xf numFmtId="0" fontId="19" fillId="0" borderId="0" xfId="678"/>
    <xf numFmtId="167" fontId="19" fillId="0" borderId="0" xfId="678" applyNumberFormat="1" applyAlignment="1">
      <alignment horizontal="left"/>
    </xf>
    <xf numFmtId="168" fontId="19" fillId="0" borderId="0" xfId="678" applyNumberFormat="1" applyAlignment="1">
      <alignment horizontal="right"/>
    </xf>
    <xf numFmtId="49" fontId="19" fillId="0" borderId="0" xfId="678" applyNumberFormat="1" applyAlignment="1">
      <alignment horizontal="left"/>
    </xf>
    <xf numFmtId="169" fontId="19" fillId="0" borderId="0" xfId="678" applyNumberFormat="1" applyAlignment="1">
      <alignment horizontal="right"/>
    </xf>
    <xf numFmtId="4" fontId="19" fillId="0" borderId="0" xfId="678" applyNumberFormat="1" applyAlignment="1">
      <alignment horizontal="right"/>
    </xf>
    <xf numFmtId="3" fontId="19" fillId="0" borderId="0" xfId="678" applyNumberFormat="1"/>
    <xf numFmtId="4" fontId="19" fillId="35" borderId="9" xfId="678" applyNumberFormat="1" applyFill="1" applyBorder="1" applyAlignment="1">
      <alignment horizontal="right"/>
    </xf>
    <xf numFmtId="4" fontId="19" fillId="34" borderId="9" xfId="678" applyNumberFormat="1" applyFill="1" applyBorder="1" applyAlignment="1">
      <alignment horizontal="right"/>
    </xf>
    <xf numFmtId="4" fontId="19" fillId="2" borderId="9" xfId="678" applyNumberFormat="1" applyFill="1" applyBorder="1" applyAlignment="1">
      <alignment horizontal="right"/>
    </xf>
    <xf numFmtId="167" fontId="23" fillId="2" borderId="9" xfId="637" applyNumberFormat="1" applyFill="1" applyBorder="1" applyAlignment="1">
      <alignment horizontal="left"/>
    </xf>
    <xf numFmtId="168" fontId="23" fillId="2" borderId="9" xfId="637" applyNumberFormat="1" applyFill="1" applyBorder="1" applyAlignment="1">
      <alignment horizontal="right"/>
    </xf>
    <xf numFmtId="49" fontId="23" fillId="2" borderId="9" xfId="637" applyNumberFormat="1" applyFill="1" applyBorder="1" applyAlignment="1">
      <alignment horizontal="left"/>
    </xf>
    <xf numFmtId="3" fontId="23" fillId="2" borderId="9" xfId="637" applyNumberFormat="1" applyFill="1" applyBorder="1"/>
    <xf numFmtId="169" fontId="23" fillId="2" borderId="9" xfId="637" applyNumberFormat="1" applyFill="1" applyBorder="1" applyAlignment="1">
      <alignment horizontal="right"/>
    </xf>
    <xf numFmtId="4" fontId="23" fillId="2" borderId="9" xfId="637" applyNumberFormat="1" applyFill="1" applyBorder="1" applyAlignment="1">
      <alignment horizontal="right"/>
    </xf>
    <xf numFmtId="0" fontId="23" fillId="2" borderId="9" xfId="637" applyFill="1" applyBorder="1"/>
    <xf numFmtId="4" fontId="16" fillId="0" borderId="9" xfId="738" applyNumberFormat="1" applyBorder="1" applyAlignment="1">
      <alignment horizontal="right"/>
    </xf>
    <xf numFmtId="169" fontId="16" fillId="0" borderId="9" xfId="738" applyNumberFormat="1" applyBorder="1" applyAlignment="1">
      <alignment horizontal="right"/>
    </xf>
    <xf numFmtId="3" fontId="16" fillId="0" borderId="9" xfId="738" applyNumberFormat="1" applyBorder="1"/>
    <xf numFmtId="0" fontId="16" fillId="0" borderId="9" xfId="738" applyBorder="1"/>
    <xf numFmtId="168" fontId="16" fillId="0" borderId="9" xfId="738" applyNumberFormat="1" applyBorder="1" applyAlignment="1">
      <alignment horizontal="right"/>
    </xf>
    <xf numFmtId="49" fontId="16" fillId="0" borderId="9" xfId="738" applyNumberFormat="1" applyBorder="1" applyAlignment="1">
      <alignment horizontal="left"/>
    </xf>
    <xf numFmtId="1" fontId="0" fillId="0" borderId="9" xfId="0" applyNumberFormat="1" applyBorder="1"/>
    <xf numFmtId="167" fontId="16" fillId="0" borderId="9" xfId="738" applyNumberFormat="1" applyBorder="1" applyAlignment="1">
      <alignment horizontal="left"/>
    </xf>
    <xf numFmtId="14" fontId="0" fillId="36" borderId="9" xfId="0" applyNumberFormat="1" applyFill="1" applyBorder="1"/>
    <xf numFmtId="0" fontId="0" fillId="36" borderId="9" xfId="0" applyFill="1" applyBorder="1"/>
    <xf numFmtId="4" fontId="19" fillId="36" borderId="9" xfId="678" applyNumberFormat="1" applyFill="1" applyBorder="1" applyAlignment="1">
      <alignment horizontal="right"/>
    </xf>
    <xf numFmtId="167" fontId="20" fillId="2" borderId="9" xfId="658" applyNumberFormat="1" applyFill="1" applyBorder="1" applyAlignment="1">
      <alignment horizontal="left"/>
    </xf>
    <xf numFmtId="168" fontId="20" fillId="2" borderId="9" xfId="658" applyNumberFormat="1" applyFill="1" applyBorder="1" applyAlignment="1">
      <alignment horizontal="right"/>
    </xf>
    <xf numFmtId="49" fontId="20" fillId="2" borderId="9" xfId="658" applyNumberFormat="1" applyFill="1" applyBorder="1" applyAlignment="1">
      <alignment horizontal="left"/>
    </xf>
    <xf numFmtId="3" fontId="20" fillId="2" borderId="9" xfId="658" applyNumberFormat="1" applyFill="1" applyBorder="1"/>
    <xf numFmtId="169" fontId="20" fillId="2" borderId="9" xfId="658" applyNumberFormat="1" applyFill="1" applyBorder="1" applyAlignment="1">
      <alignment horizontal="right"/>
    </xf>
    <xf numFmtId="4" fontId="20" fillId="2" borderId="9" xfId="658" applyNumberFormat="1" applyFill="1" applyBorder="1" applyAlignment="1">
      <alignment horizontal="right"/>
    </xf>
    <xf numFmtId="0" fontId="20" fillId="2" borderId="9" xfId="658" applyFill="1" applyBorder="1"/>
    <xf numFmtId="2" fontId="0" fillId="2" borderId="9" xfId="0" applyNumberFormat="1" applyFill="1" applyBorder="1"/>
    <xf numFmtId="167" fontId="19" fillId="2" borderId="9" xfId="678" applyNumberFormat="1" applyFill="1" applyBorder="1" applyAlignment="1">
      <alignment horizontal="left"/>
    </xf>
    <xf numFmtId="168" fontId="19" fillId="2" borderId="9" xfId="678" applyNumberFormat="1" applyFill="1" applyBorder="1" applyAlignment="1">
      <alignment horizontal="right"/>
    </xf>
    <xf numFmtId="49" fontId="19" fillId="2" borderId="9" xfId="678" applyNumberFormat="1" applyFill="1" applyBorder="1" applyAlignment="1">
      <alignment horizontal="left"/>
    </xf>
    <xf numFmtId="3" fontId="19" fillId="2" borderId="9" xfId="678" applyNumberFormat="1" applyFill="1" applyBorder="1"/>
    <xf numFmtId="169" fontId="19" fillId="2" borderId="9" xfId="678" applyNumberFormat="1" applyFill="1" applyBorder="1" applyAlignment="1">
      <alignment horizontal="right"/>
    </xf>
    <xf numFmtId="0" fontId="19" fillId="2" borderId="9" xfId="678" applyFill="1" applyBorder="1"/>
    <xf numFmtId="43" fontId="0" fillId="0" borderId="32" xfId="230" applyFont="1" applyFill="1" applyBorder="1"/>
    <xf numFmtId="4" fontId="15" fillId="0" borderId="0" xfId="758" applyNumberFormat="1"/>
    <xf numFmtId="0" fontId="13" fillId="0" borderId="9" xfId="798" applyBorder="1"/>
    <xf numFmtId="4" fontId="13" fillId="0" borderId="9" xfId="798" applyNumberFormat="1" applyBorder="1" applyAlignment="1">
      <alignment horizontal="right"/>
    </xf>
    <xf numFmtId="169" fontId="13" fillId="0" borderId="9" xfId="798" applyNumberFormat="1" applyBorder="1" applyAlignment="1">
      <alignment horizontal="right"/>
    </xf>
    <xf numFmtId="3" fontId="13" fillId="0" borderId="9" xfId="798" applyNumberFormat="1" applyBorder="1"/>
    <xf numFmtId="49" fontId="13" fillId="0" borderId="9" xfId="798" applyNumberFormat="1" applyBorder="1" applyAlignment="1">
      <alignment horizontal="left"/>
    </xf>
    <xf numFmtId="168" fontId="13" fillId="0" borderId="9" xfId="798" applyNumberFormat="1" applyBorder="1" applyAlignment="1">
      <alignment horizontal="right"/>
    </xf>
    <xf numFmtId="167" fontId="13" fillId="0" borderId="9" xfId="798" applyNumberFormat="1" applyBorder="1" applyAlignment="1">
      <alignment horizontal="left"/>
    </xf>
    <xf numFmtId="167" fontId="16" fillId="2" borderId="9" xfId="738" applyNumberFormat="1" applyFill="1" applyBorder="1" applyAlignment="1">
      <alignment horizontal="left"/>
    </xf>
    <xf numFmtId="1" fontId="0" fillId="2" borderId="9" xfId="0" applyNumberFormat="1" applyFill="1" applyBorder="1"/>
    <xf numFmtId="168" fontId="16" fillId="2" borderId="9" xfId="738" applyNumberFormat="1" applyFill="1" applyBorder="1" applyAlignment="1">
      <alignment horizontal="right"/>
    </xf>
    <xf numFmtId="49" fontId="16" fillId="2" borderId="9" xfId="738" applyNumberFormat="1" applyFill="1" applyBorder="1" applyAlignment="1">
      <alignment horizontal="left"/>
    </xf>
    <xf numFmtId="3" fontId="16" fillId="2" borderId="9" xfId="738" applyNumberFormat="1" applyFill="1" applyBorder="1"/>
    <xf numFmtId="169" fontId="16" fillId="2" borderId="9" xfId="738" applyNumberFormat="1" applyFill="1" applyBorder="1" applyAlignment="1">
      <alignment horizontal="right"/>
    </xf>
    <xf numFmtId="4" fontId="16" fillId="2" borderId="9" xfId="738" applyNumberFormat="1" applyFill="1" applyBorder="1" applyAlignment="1">
      <alignment horizontal="right"/>
    </xf>
    <xf numFmtId="0" fontId="16" fillId="2" borderId="9" xfId="738" applyFill="1" applyBorder="1"/>
    <xf numFmtId="0" fontId="10" fillId="0" borderId="9" xfId="858" applyBorder="1"/>
    <xf numFmtId="4" fontId="10" fillId="0" borderId="9" xfId="858" applyNumberFormat="1" applyBorder="1" applyAlignment="1">
      <alignment horizontal="right"/>
    </xf>
    <xf numFmtId="169" fontId="10" fillId="0" borderId="9" xfId="858" applyNumberFormat="1" applyBorder="1" applyAlignment="1">
      <alignment horizontal="right"/>
    </xf>
    <xf numFmtId="3" fontId="10" fillId="0" borderId="9" xfId="858" applyNumberFormat="1" applyBorder="1"/>
    <xf numFmtId="49" fontId="10" fillId="0" borderId="9" xfId="858" applyNumberFormat="1" applyBorder="1" applyAlignment="1">
      <alignment horizontal="left"/>
    </xf>
    <xf numFmtId="168" fontId="10" fillId="0" borderId="9" xfId="858" applyNumberFormat="1" applyBorder="1" applyAlignment="1">
      <alignment horizontal="right"/>
    </xf>
    <xf numFmtId="167" fontId="10" fillId="0" borderId="9" xfId="858" applyNumberFormat="1" applyBorder="1" applyAlignment="1">
      <alignment horizontal="left"/>
    </xf>
    <xf numFmtId="167" fontId="9" fillId="0" borderId="9" xfId="878" applyNumberFormat="1" applyBorder="1" applyAlignment="1">
      <alignment horizontal="left"/>
    </xf>
    <xf numFmtId="4" fontId="9" fillId="0" borderId="9" xfId="878" applyNumberFormat="1" applyBorder="1" applyAlignment="1">
      <alignment horizontal="right"/>
    </xf>
    <xf numFmtId="4" fontId="13" fillId="0" borderId="12" xfId="798" applyNumberFormat="1" applyBorder="1" applyAlignment="1">
      <alignment horizontal="right"/>
    </xf>
    <xf numFmtId="0" fontId="13" fillId="0" borderId="12" xfId="798" applyBorder="1"/>
    <xf numFmtId="169" fontId="13" fillId="0" borderId="12" xfId="798" applyNumberFormat="1" applyBorder="1" applyAlignment="1">
      <alignment horizontal="right"/>
    </xf>
    <xf numFmtId="3" fontId="13" fillId="0" borderId="12" xfId="798" applyNumberFormat="1" applyBorder="1"/>
    <xf numFmtId="49" fontId="13" fillId="0" borderId="12" xfId="798" applyNumberFormat="1" applyBorder="1" applyAlignment="1">
      <alignment horizontal="left"/>
    </xf>
    <xf numFmtId="168" fontId="13" fillId="0" borderId="12" xfId="798" applyNumberFormat="1" applyBorder="1" applyAlignment="1">
      <alignment horizontal="right"/>
    </xf>
    <xf numFmtId="14" fontId="0" fillId="0" borderId="12" xfId="0" applyNumberFormat="1" applyBorder="1"/>
    <xf numFmtId="167" fontId="13" fillId="0" borderId="12" xfId="798" applyNumberFormat="1" applyBorder="1" applyAlignment="1">
      <alignment horizontal="left"/>
    </xf>
    <xf numFmtId="0" fontId="8" fillId="0" borderId="9" xfId="898" applyBorder="1"/>
    <xf numFmtId="169" fontId="8" fillId="0" borderId="9" xfId="898" applyNumberFormat="1" applyBorder="1" applyAlignment="1">
      <alignment horizontal="right"/>
    </xf>
    <xf numFmtId="4" fontId="8" fillId="0" borderId="9" xfId="898" applyNumberFormat="1" applyBorder="1" applyAlignment="1">
      <alignment horizontal="right"/>
    </xf>
    <xf numFmtId="164" fontId="8" fillId="0" borderId="9" xfId="898" applyNumberFormat="1" applyBorder="1"/>
    <xf numFmtId="49" fontId="8" fillId="0" borderId="9" xfId="898" applyNumberFormat="1" applyBorder="1" applyAlignment="1">
      <alignment horizontal="left"/>
    </xf>
    <xf numFmtId="168" fontId="8" fillId="0" borderId="9" xfId="898" applyNumberFormat="1" applyBorder="1" applyAlignment="1">
      <alignment horizontal="right"/>
    </xf>
    <xf numFmtId="167" fontId="8" fillId="0" borderId="9" xfId="898" applyNumberFormat="1" applyBorder="1" applyAlignment="1">
      <alignment horizontal="left"/>
    </xf>
    <xf numFmtId="4" fontId="9" fillId="34" borderId="9" xfId="878" applyNumberFormat="1" applyFill="1" applyBorder="1" applyAlignment="1">
      <alignment horizontal="right"/>
    </xf>
    <xf numFmtId="167" fontId="13" fillId="2" borderId="9" xfId="798" applyNumberFormat="1" applyFill="1" applyBorder="1" applyAlignment="1">
      <alignment horizontal="left"/>
    </xf>
    <xf numFmtId="168" fontId="13" fillId="2" borderId="9" xfId="798" applyNumberFormat="1" applyFill="1" applyBorder="1" applyAlignment="1">
      <alignment horizontal="right"/>
    </xf>
    <xf numFmtId="49" fontId="13" fillId="2" borderId="9" xfId="798" applyNumberFormat="1" applyFill="1" applyBorder="1" applyAlignment="1">
      <alignment horizontal="left"/>
    </xf>
    <xf numFmtId="3" fontId="13" fillId="2" borderId="9" xfId="798" applyNumberFormat="1" applyFill="1" applyBorder="1"/>
    <xf numFmtId="169" fontId="13" fillId="2" borderId="9" xfId="798" applyNumberFormat="1" applyFill="1" applyBorder="1" applyAlignment="1">
      <alignment horizontal="right"/>
    </xf>
    <xf numFmtId="4" fontId="13" fillId="2" borderId="9" xfId="798" applyNumberFormat="1" applyFill="1" applyBorder="1" applyAlignment="1">
      <alignment horizontal="right"/>
    </xf>
    <xf numFmtId="0" fontId="13" fillId="2" borderId="9" xfId="798" applyFill="1" applyBorder="1"/>
    <xf numFmtId="167" fontId="13" fillId="2" borderId="12" xfId="798" applyNumberFormat="1" applyFill="1" applyBorder="1" applyAlignment="1">
      <alignment horizontal="left"/>
    </xf>
    <xf numFmtId="0" fontId="0" fillId="2" borderId="12" xfId="0" applyFill="1" applyBorder="1"/>
    <xf numFmtId="14" fontId="0" fillId="2" borderId="12" xfId="0" applyNumberFormat="1" applyFill="1" applyBorder="1"/>
    <xf numFmtId="168" fontId="13" fillId="2" borderId="12" xfId="798" applyNumberFormat="1" applyFill="1" applyBorder="1" applyAlignment="1">
      <alignment horizontal="right"/>
    </xf>
    <xf numFmtId="49" fontId="13" fillId="2" borderId="12" xfId="798" applyNumberFormat="1" applyFill="1" applyBorder="1" applyAlignment="1">
      <alignment horizontal="left"/>
    </xf>
    <xf numFmtId="3" fontId="13" fillId="2" borderId="12" xfId="798" applyNumberFormat="1" applyFill="1" applyBorder="1"/>
    <xf numFmtId="169" fontId="13" fillId="2" borderId="12" xfId="798" applyNumberFormat="1" applyFill="1" applyBorder="1" applyAlignment="1">
      <alignment horizontal="right"/>
    </xf>
    <xf numFmtId="4" fontId="13" fillId="2" borderId="12" xfId="798" applyNumberFormat="1" applyFill="1" applyBorder="1" applyAlignment="1">
      <alignment horizontal="right"/>
    </xf>
    <xf numFmtId="0" fontId="13" fillId="2" borderId="12" xfId="798" applyFill="1" applyBorder="1"/>
    <xf numFmtId="167" fontId="9" fillId="2" borderId="9" xfId="878" applyNumberFormat="1" applyFill="1" applyBorder="1" applyAlignment="1">
      <alignment horizontal="left"/>
    </xf>
    <xf numFmtId="168" fontId="9" fillId="2" borderId="9" xfId="878" applyNumberFormat="1" applyFill="1" applyBorder="1" applyAlignment="1">
      <alignment horizontal="right"/>
    </xf>
    <xf numFmtId="49" fontId="9" fillId="2" borderId="9" xfId="878" applyNumberFormat="1" applyFill="1" applyBorder="1" applyAlignment="1">
      <alignment horizontal="left"/>
    </xf>
    <xf numFmtId="3" fontId="9" fillId="2" borderId="9" xfId="878" applyNumberFormat="1" applyFill="1" applyBorder="1"/>
    <xf numFmtId="169" fontId="9" fillId="2" borderId="9" xfId="878" applyNumberFormat="1" applyFill="1" applyBorder="1" applyAlignment="1">
      <alignment horizontal="right"/>
    </xf>
    <xf numFmtId="4" fontId="9" fillId="2" borderId="9" xfId="878" applyNumberFormat="1" applyFill="1" applyBorder="1" applyAlignment="1">
      <alignment horizontal="right"/>
    </xf>
    <xf numFmtId="4" fontId="7" fillId="0" borderId="9" xfId="918" applyNumberFormat="1" applyBorder="1" applyAlignment="1">
      <alignment horizontal="right"/>
    </xf>
    <xf numFmtId="169" fontId="7" fillId="0" borderId="9" xfId="918" applyNumberFormat="1" applyBorder="1" applyAlignment="1">
      <alignment horizontal="right"/>
    </xf>
    <xf numFmtId="3" fontId="7" fillId="0" borderId="9" xfId="918" applyNumberFormat="1" applyBorder="1"/>
    <xf numFmtId="49" fontId="7" fillId="0" borderId="9" xfId="918" applyNumberFormat="1" applyBorder="1" applyAlignment="1">
      <alignment horizontal="left"/>
    </xf>
    <xf numFmtId="168" fontId="7" fillId="0" borderId="9" xfId="918" applyNumberFormat="1" applyBorder="1" applyAlignment="1">
      <alignment horizontal="right"/>
    </xf>
    <xf numFmtId="167" fontId="7" fillId="0" borderId="9" xfId="918" applyNumberFormat="1" applyBorder="1" applyAlignment="1">
      <alignment horizontal="left"/>
    </xf>
    <xf numFmtId="4" fontId="6" fillId="0" borderId="9" xfId="938" applyNumberFormat="1" applyBorder="1" applyAlignment="1">
      <alignment horizontal="right"/>
    </xf>
    <xf numFmtId="167" fontId="6" fillId="0" borderId="9" xfId="938" applyNumberFormat="1" applyBorder="1" applyAlignment="1">
      <alignment horizontal="left"/>
    </xf>
    <xf numFmtId="167" fontId="10" fillId="2" borderId="9" xfId="858" applyNumberFormat="1" applyFill="1" applyBorder="1" applyAlignment="1">
      <alignment horizontal="left"/>
    </xf>
    <xf numFmtId="168" fontId="10" fillId="2" borderId="9" xfId="858" applyNumberFormat="1" applyFill="1" applyBorder="1" applyAlignment="1">
      <alignment horizontal="right"/>
    </xf>
    <xf numFmtId="49" fontId="10" fillId="2" borderId="9" xfId="858" applyNumberFormat="1" applyFill="1" applyBorder="1" applyAlignment="1">
      <alignment horizontal="left"/>
    </xf>
    <xf numFmtId="3" fontId="10" fillId="2" borderId="9" xfId="858" applyNumberFormat="1" applyFill="1" applyBorder="1"/>
    <xf numFmtId="169" fontId="10" fillId="2" borderId="9" xfId="858" applyNumberFormat="1" applyFill="1" applyBorder="1" applyAlignment="1">
      <alignment horizontal="right"/>
    </xf>
    <xf numFmtId="4" fontId="10" fillId="2" borderId="9" xfId="858" applyNumberFormat="1" applyFill="1" applyBorder="1" applyAlignment="1">
      <alignment horizontal="right"/>
    </xf>
    <xf numFmtId="0" fontId="10" fillId="2" borderId="9" xfId="858" applyFill="1" applyBorder="1"/>
    <xf numFmtId="167" fontId="8" fillId="2" borderId="9" xfId="898" applyNumberFormat="1" applyFill="1" applyBorder="1" applyAlignment="1">
      <alignment horizontal="left"/>
    </xf>
    <xf numFmtId="168" fontId="8" fillId="2" borderId="9" xfId="898" applyNumberFormat="1" applyFill="1" applyBorder="1" applyAlignment="1">
      <alignment horizontal="right"/>
    </xf>
    <xf numFmtId="49" fontId="8" fillId="2" borderId="9" xfId="898" applyNumberFormat="1" applyFill="1" applyBorder="1" applyAlignment="1">
      <alignment horizontal="left"/>
    </xf>
    <xf numFmtId="164" fontId="8" fillId="2" borderId="9" xfId="898" applyNumberFormat="1" applyFill="1" applyBorder="1"/>
    <xf numFmtId="169" fontId="8" fillId="2" borderId="9" xfId="898" applyNumberFormat="1" applyFill="1" applyBorder="1" applyAlignment="1">
      <alignment horizontal="right"/>
    </xf>
    <xf numFmtId="4" fontId="8" fillId="2" borderId="9" xfId="898" applyNumberFormat="1" applyFill="1" applyBorder="1" applyAlignment="1">
      <alignment horizontal="right"/>
    </xf>
    <xf numFmtId="0" fontId="8" fillId="2" borderId="9" xfId="898" applyFill="1" applyBorder="1"/>
    <xf numFmtId="167" fontId="6" fillId="2" borderId="9" xfId="938" applyNumberFormat="1" applyFill="1" applyBorder="1" applyAlignment="1">
      <alignment horizontal="left"/>
    </xf>
    <xf numFmtId="168" fontId="6" fillId="2" borderId="9" xfId="938" applyNumberFormat="1" applyFill="1" applyBorder="1" applyAlignment="1">
      <alignment horizontal="right"/>
    </xf>
    <xf numFmtId="49" fontId="6" fillId="2" borderId="9" xfId="938" applyNumberFormat="1" applyFill="1" applyBorder="1" applyAlignment="1">
      <alignment horizontal="left"/>
    </xf>
    <xf numFmtId="3" fontId="6" fillId="2" borderId="9" xfId="938" applyNumberFormat="1" applyFill="1" applyBorder="1"/>
    <xf numFmtId="169" fontId="6" fillId="2" borderId="9" xfId="938" applyNumberFormat="1" applyFill="1" applyBorder="1" applyAlignment="1">
      <alignment horizontal="right"/>
    </xf>
    <xf numFmtId="4" fontId="6" fillId="2" borderId="9" xfId="938" applyNumberFormat="1" applyFill="1" applyBorder="1" applyAlignment="1">
      <alignment horizontal="right"/>
    </xf>
    <xf numFmtId="0" fontId="5" fillId="0" borderId="9" xfId="958" applyBorder="1"/>
    <xf numFmtId="4" fontId="5" fillId="0" borderId="9" xfId="958" applyNumberFormat="1" applyBorder="1" applyAlignment="1">
      <alignment horizontal="right"/>
    </xf>
    <xf numFmtId="169" fontId="5" fillId="0" borderId="9" xfId="958" applyNumberFormat="1" applyBorder="1" applyAlignment="1">
      <alignment horizontal="right"/>
    </xf>
    <xf numFmtId="3" fontId="5" fillId="0" borderId="9" xfId="958" applyNumberFormat="1" applyBorder="1"/>
    <xf numFmtId="49" fontId="5" fillId="0" borderId="9" xfId="958" applyNumberFormat="1" applyBorder="1" applyAlignment="1">
      <alignment horizontal="left"/>
    </xf>
    <xf numFmtId="168" fontId="5" fillId="0" borderId="9" xfId="958" applyNumberFormat="1" applyBorder="1" applyAlignment="1">
      <alignment horizontal="right"/>
    </xf>
    <xf numFmtId="167" fontId="5" fillId="0" borderId="9" xfId="958" applyNumberFormat="1" applyBorder="1" applyAlignment="1">
      <alignment horizontal="left"/>
    </xf>
    <xf numFmtId="167" fontId="7" fillId="2" borderId="9" xfId="918" applyNumberFormat="1" applyFill="1" applyBorder="1" applyAlignment="1">
      <alignment horizontal="left"/>
    </xf>
    <xf numFmtId="168" fontId="7" fillId="2" borderId="9" xfId="918" applyNumberFormat="1" applyFill="1" applyBorder="1" applyAlignment="1">
      <alignment horizontal="right"/>
    </xf>
    <xf numFmtId="49" fontId="7" fillId="2" borderId="9" xfId="918" applyNumberFormat="1" applyFill="1" applyBorder="1" applyAlignment="1">
      <alignment horizontal="left"/>
    </xf>
    <xf numFmtId="3" fontId="7" fillId="2" borderId="9" xfId="918" applyNumberFormat="1" applyFill="1" applyBorder="1"/>
    <xf numFmtId="169" fontId="7" fillId="2" borderId="9" xfId="918" applyNumberFormat="1" applyFill="1" applyBorder="1" applyAlignment="1">
      <alignment horizontal="right"/>
    </xf>
    <xf numFmtId="4" fontId="7" fillId="2" borderId="9" xfId="918" applyNumberFormat="1" applyFill="1" applyBorder="1" applyAlignment="1">
      <alignment horizontal="right"/>
    </xf>
    <xf numFmtId="164" fontId="4" fillId="0" borderId="9" xfId="978" applyNumberFormat="1" applyBorder="1"/>
    <xf numFmtId="49" fontId="4" fillId="0" borderId="9" xfId="978" applyNumberFormat="1" applyBorder="1" applyAlignment="1">
      <alignment horizontal="left"/>
    </xf>
    <xf numFmtId="168" fontId="4" fillId="0" borderId="9" xfId="978" applyNumberFormat="1" applyBorder="1" applyAlignment="1">
      <alignment horizontal="right"/>
    </xf>
    <xf numFmtId="4" fontId="4" fillId="0" borderId="9" xfId="978" applyNumberFormat="1" applyBorder="1" applyAlignment="1">
      <alignment horizontal="right"/>
    </xf>
    <xf numFmtId="169" fontId="4" fillId="0" borderId="9" xfId="978" applyNumberFormat="1" applyBorder="1" applyAlignment="1">
      <alignment horizontal="right"/>
    </xf>
    <xf numFmtId="167" fontId="4" fillId="0" borderId="9" xfId="978" applyNumberFormat="1" applyBorder="1" applyAlignment="1">
      <alignment horizontal="left"/>
    </xf>
    <xf numFmtId="49" fontId="3" fillId="0" borderId="9" xfId="978" applyNumberFormat="1" applyFont="1" applyBorder="1" applyAlignment="1">
      <alignment horizontal="left"/>
    </xf>
    <xf numFmtId="3" fontId="7" fillId="34" borderId="9" xfId="918" applyNumberFormat="1" applyFill="1" applyBorder="1"/>
    <xf numFmtId="49" fontId="2" fillId="2" borderId="9" xfId="918" applyNumberFormat="1" applyFont="1" applyFill="1" applyBorder="1" applyAlignment="1">
      <alignment horizontal="left"/>
    </xf>
    <xf numFmtId="4" fontId="1" fillId="0" borderId="9" xfId="998" applyNumberFormat="1" applyBorder="1" applyAlignment="1">
      <alignment horizontal="right"/>
    </xf>
    <xf numFmtId="167" fontId="1" fillId="0" borderId="9" xfId="998" applyNumberFormat="1" applyBorder="1" applyAlignment="1">
      <alignment horizontal="left"/>
    </xf>
    <xf numFmtId="167" fontId="5" fillId="2" borderId="9" xfId="958" applyNumberFormat="1" applyFill="1" applyBorder="1" applyAlignment="1">
      <alignment horizontal="left"/>
    </xf>
    <xf numFmtId="168" fontId="5" fillId="2" borderId="9" xfId="958" applyNumberFormat="1" applyFill="1" applyBorder="1" applyAlignment="1">
      <alignment horizontal="right"/>
    </xf>
    <xf numFmtId="49" fontId="5" fillId="2" borderId="9" xfId="958" applyNumberFormat="1" applyFill="1" applyBorder="1" applyAlignment="1">
      <alignment horizontal="left"/>
    </xf>
    <xf numFmtId="3" fontId="5" fillId="2" borderId="9" xfId="958" applyNumberFormat="1" applyFill="1" applyBorder="1"/>
    <xf numFmtId="169" fontId="5" fillId="2" borderId="9" xfId="958" applyNumberFormat="1" applyFill="1" applyBorder="1" applyAlignment="1">
      <alignment horizontal="right"/>
    </xf>
    <xf numFmtId="4" fontId="5" fillId="2" borderId="9" xfId="958" applyNumberFormat="1" applyFill="1" applyBorder="1" applyAlignment="1">
      <alignment horizontal="right"/>
    </xf>
    <xf numFmtId="0" fontId="5" fillId="2" borderId="9" xfId="958" applyFill="1" applyBorder="1"/>
    <xf numFmtId="167" fontId="1" fillId="2" borderId="9" xfId="998" applyNumberFormat="1" applyFill="1" applyBorder="1" applyAlignment="1">
      <alignment horizontal="left"/>
    </xf>
    <xf numFmtId="168" fontId="1" fillId="2" borderId="9" xfId="998" applyNumberFormat="1" applyFill="1" applyBorder="1" applyAlignment="1">
      <alignment horizontal="right"/>
    </xf>
    <xf numFmtId="49" fontId="1" fillId="2" borderId="9" xfId="998" applyNumberFormat="1" applyFill="1" applyBorder="1" applyAlignment="1">
      <alignment horizontal="left"/>
    </xf>
    <xf numFmtId="164" fontId="1" fillId="2" borderId="9" xfId="998" applyNumberFormat="1" applyFill="1" applyBorder="1"/>
    <xf numFmtId="169" fontId="1" fillId="2" borderId="9" xfId="998" applyNumberFormat="1" applyFill="1" applyBorder="1" applyAlignment="1">
      <alignment horizontal="right"/>
    </xf>
    <xf numFmtId="4" fontId="1" fillId="2" borderId="9" xfId="998" applyNumberFormat="1" applyFill="1" applyBorder="1" applyAlignment="1">
      <alignment horizontal="right"/>
    </xf>
    <xf numFmtId="0" fontId="0" fillId="2" borderId="0" xfId="0" applyFill="1"/>
    <xf numFmtId="14" fontId="0" fillId="37" borderId="9" xfId="0" applyNumberFormat="1" applyFill="1" applyBorder="1"/>
    <xf numFmtId="0" fontId="0" fillId="37" borderId="9" xfId="0" applyFill="1" applyBorder="1"/>
    <xf numFmtId="43" fontId="0" fillId="37" borderId="9" xfId="230" applyFont="1" applyFill="1" applyBorder="1"/>
    <xf numFmtId="3" fontId="4" fillId="0" borderId="9" xfId="978" applyNumberFormat="1" applyBorder="1"/>
    <xf numFmtId="0" fontId="0" fillId="37" borderId="0" xfId="0" applyFill="1"/>
    <xf numFmtId="167" fontId="4" fillId="2" borderId="9" xfId="978" applyNumberFormat="1" applyFill="1" applyBorder="1" applyAlignment="1">
      <alignment horizontal="left"/>
    </xf>
    <xf numFmtId="168" fontId="4" fillId="2" borderId="9" xfId="978" applyNumberFormat="1" applyFill="1" applyBorder="1" applyAlignment="1">
      <alignment horizontal="right"/>
    </xf>
    <xf numFmtId="49" fontId="4" fillId="2" borderId="9" xfId="978" applyNumberFormat="1" applyFill="1" applyBorder="1" applyAlignment="1">
      <alignment horizontal="left"/>
    </xf>
    <xf numFmtId="49" fontId="3" fillId="2" borderId="9" xfId="978" applyNumberFormat="1" applyFont="1" applyFill="1" applyBorder="1" applyAlignment="1">
      <alignment horizontal="left"/>
    </xf>
    <xf numFmtId="164" fontId="4" fillId="2" borderId="9" xfId="978" applyNumberFormat="1" applyFill="1" applyBorder="1"/>
    <xf numFmtId="169" fontId="4" fillId="2" borderId="9" xfId="978" applyNumberFormat="1" applyFill="1" applyBorder="1" applyAlignment="1">
      <alignment horizontal="right"/>
    </xf>
    <xf numFmtId="4" fontId="4" fillId="2" borderId="9" xfId="978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1" fillId="0" borderId="2" xfId="0" applyFont="1" applyBorder="1" applyAlignment="1">
      <alignment horizontal="center"/>
    </xf>
    <xf numFmtId="0" fontId="5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7" borderId="33" xfId="0" applyFill="1" applyBorder="1" applyAlignment="1">
      <alignment horizontal="center"/>
    </xf>
  </cellXfs>
  <cellStyles count="1018">
    <cellStyle name="%20 - Vurgu1" xfId="19" builtinId="30" customBuiltin="1"/>
    <cellStyle name="%20 - Vurgu1 10" xfId="212" xr:uid="{0B53AD1A-A8A9-40B1-8255-DF646B2D2BA1}"/>
    <cellStyle name="%20 - Vurgu1 10 2" xfId="448" xr:uid="{14663FFB-E56E-4E9E-8C43-5D08E5B6ABF8}"/>
    <cellStyle name="%20 - Vurgu1 11" xfId="238" xr:uid="{5B25BB79-06E2-4C6E-A088-28FDEB5E3105}"/>
    <cellStyle name="%20 - Vurgu1 11 2" xfId="474" xr:uid="{66B9B357-48ED-45E5-81C9-3370AE006CDD}"/>
    <cellStyle name="%20 - Vurgu1 12" xfId="259" xr:uid="{6892F231-78C7-453F-BB55-ED5C81D9A99D}"/>
    <cellStyle name="%20 - Vurgu1 13" xfId="496" xr:uid="{7E25079D-2D31-457D-BC4C-3E678AE401DD}"/>
    <cellStyle name="%20 - Vurgu1 14" xfId="516" xr:uid="{EC0B5362-ED32-4AF0-BD16-A63C46DA4413}"/>
    <cellStyle name="%20 - Vurgu1 15" xfId="536" xr:uid="{7A6F356E-C7F4-4701-A05A-7DDA936B2E1A}"/>
    <cellStyle name="%20 - Vurgu1 16" xfId="556" xr:uid="{D1B202A5-B27C-4E5B-9682-8F8232FD342B}"/>
    <cellStyle name="%20 - Vurgu1 17" xfId="576" xr:uid="{DA6136FF-5594-42D4-A645-120CB9CE0444}"/>
    <cellStyle name="%20 - Vurgu1 18" xfId="596" xr:uid="{99B5F744-0B6E-4B08-BF21-1CA0F346338A}"/>
    <cellStyle name="%20 - Vurgu1 19" xfId="617" xr:uid="{D97513CF-0467-440A-8DFD-2420CA008195}"/>
    <cellStyle name="%20 - Vurgu1 2" xfId="51" xr:uid="{FA9BD307-C38F-4352-A71A-9DDF26C02AE5}"/>
    <cellStyle name="%20 - Vurgu1 2 2" xfId="287" xr:uid="{4B7DCB44-B562-4463-BDB7-C86BFD6CF978}"/>
    <cellStyle name="%20 - Vurgu1 20" xfId="639" xr:uid="{1D90B48E-E646-4A45-BB76-35E16A9A9FB3}"/>
    <cellStyle name="%20 - Vurgu1 21" xfId="660" xr:uid="{3F4CFE96-6B62-4DB7-B70A-FBB8585BBA14}"/>
    <cellStyle name="%20 - Vurgu1 22" xfId="680" xr:uid="{0A158EB6-0902-4467-9586-B7D3D53707B9}"/>
    <cellStyle name="%20 - Vurgu1 23" xfId="700" xr:uid="{90B9D1F4-C776-4D85-8BA4-A136A6145EEC}"/>
    <cellStyle name="%20 - Vurgu1 24" xfId="720" xr:uid="{EA8C50B3-7701-438B-9049-591D7613B84F}"/>
    <cellStyle name="%20 - Vurgu1 25" xfId="740" xr:uid="{3AD412C7-A6B2-4125-948F-6409E3A88A18}"/>
    <cellStyle name="%20 - Vurgu1 26" xfId="760" xr:uid="{FC556DD6-13D9-4F21-A1DF-486E9E6823E6}"/>
    <cellStyle name="%20 - Vurgu1 27" xfId="780" xr:uid="{81A58433-384A-4D79-A7D2-BD3A36E139F4}"/>
    <cellStyle name="%20 - Vurgu1 28" xfId="800" xr:uid="{8EC6C3EE-579B-43AC-B146-45B8733C5F35}"/>
    <cellStyle name="%20 - Vurgu1 29" xfId="820" xr:uid="{FC84F904-EFC0-4F68-941A-AD6B0DB2270F}"/>
    <cellStyle name="%20 - Vurgu1 3" xfId="71" xr:uid="{38CA24BD-72C9-4C95-BF51-574E58DE6D0D}"/>
    <cellStyle name="%20 - Vurgu1 3 2" xfId="307" xr:uid="{F17DB6AF-8311-422A-A4B0-C74B0FD5990C}"/>
    <cellStyle name="%20 - Vurgu1 30" xfId="840" xr:uid="{4FBD85FF-6F96-422A-96A4-5BCF238A231D}"/>
    <cellStyle name="%20 - Vurgu1 31" xfId="860" xr:uid="{8D1BA9A4-6F59-4465-B18B-10EC1AC5AC30}"/>
    <cellStyle name="%20 - Vurgu1 32" xfId="880" xr:uid="{B995F033-EC53-4B7B-AFE4-F305B2DEB846}"/>
    <cellStyle name="%20 - Vurgu1 33" xfId="900" xr:uid="{E2CCE920-D3B1-49B4-B6DE-100CB76F22FE}"/>
    <cellStyle name="%20 - Vurgu1 34" xfId="920" xr:uid="{3D33C87A-59D4-4309-9385-FC9AAC95A87D}"/>
    <cellStyle name="%20 - Vurgu1 35" xfId="940" xr:uid="{941E77F2-D711-4F70-885C-05D064821382}"/>
    <cellStyle name="%20 - Vurgu1 36" xfId="960" xr:uid="{FC33EE7F-467A-4E8D-B76F-8EADE7A1B72C}"/>
    <cellStyle name="%20 - Vurgu1 37" xfId="980" xr:uid="{85A57CB5-7783-46A9-A6B3-FE5B8C8EDEDD}"/>
    <cellStyle name="%20 - Vurgu1 38" xfId="1000" xr:uid="{BB1B384B-B3B7-49D9-811A-90071091B187}"/>
    <cellStyle name="%20 - Vurgu1 4" xfId="91" xr:uid="{23900A0B-0294-4FFF-96CE-4D4D3B05E11D}"/>
    <cellStyle name="%20 - Vurgu1 4 2" xfId="327" xr:uid="{E1E9589A-4705-4A3F-81FF-5E082174DE0F}"/>
    <cellStyle name="%20 - Vurgu1 5" xfId="111" xr:uid="{60CBC66B-00FE-4C9B-80AC-49D31CABE03D}"/>
    <cellStyle name="%20 - Vurgu1 5 2" xfId="347" xr:uid="{64442041-F839-43A2-9895-6BF6323B20BF}"/>
    <cellStyle name="%20 - Vurgu1 6" xfId="131" xr:uid="{F926C474-2E6E-4A66-A449-3ACD7C054D58}"/>
    <cellStyle name="%20 - Vurgu1 6 2" xfId="367" xr:uid="{A21C5E36-0E7E-4D84-A8BB-B4CA9C956B3E}"/>
    <cellStyle name="%20 - Vurgu1 7" xfId="151" xr:uid="{64FB66C2-BB31-488C-A9EB-9D400A3C2887}"/>
    <cellStyle name="%20 - Vurgu1 7 2" xfId="387" xr:uid="{6FC28737-1B99-45AF-9FED-F702781696BC}"/>
    <cellStyle name="%20 - Vurgu1 8" xfId="171" xr:uid="{02AB2783-1DD8-4FEC-9C2A-E49CBC885375}"/>
    <cellStyle name="%20 - Vurgu1 8 2" xfId="407" xr:uid="{4B0B00CF-C4BD-421C-95E5-4517B55FD34B}"/>
    <cellStyle name="%20 - Vurgu1 9" xfId="191" xr:uid="{5EF35D37-D61F-4119-8DCF-FED6B1F81FCC}"/>
    <cellStyle name="%20 - Vurgu1 9 2" xfId="427" xr:uid="{277BDEB0-2701-457B-A74F-27CBAD558CB6}"/>
    <cellStyle name="%20 - Vurgu2" xfId="23" builtinId="34" customBuiltin="1"/>
    <cellStyle name="%20 - Vurgu2 10" xfId="215" xr:uid="{D50EB381-0CA6-495A-9E69-10E194E080EB}"/>
    <cellStyle name="%20 - Vurgu2 10 2" xfId="451" xr:uid="{2D98D079-E0D4-4DBA-9435-9968C47CE121}"/>
    <cellStyle name="%20 - Vurgu2 11" xfId="241" xr:uid="{2728F9D1-60BD-4650-8F7F-E21652FAEA81}"/>
    <cellStyle name="%20 - Vurgu2 11 2" xfId="477" xr:uid="{0BC2BEDC-11E5-4BA6-B680-C43A32E021DC}"/>
    <cellStyle name="%20 - Vurgu2 12" xfId="262" xr:uid="{0C634100-FF2B-49E2-90DF-A825F9A0B904}"/>
    <cellStyle name="%20 - Vurgu2 13" xfId="499" xr:uid="{5693CC11-FA56-46D6-9CF2-BC06858D8D7C}"/>
    <cellStyle name="%20 - Vurgu2 14" xfId="519" xr:uid="{36C63BBA-BDC4-4543-8299-84CFE5610BD1}"/>
    <cellStyle name="%20 - Vurgu2 15" xfId="539" xr:uid="{599101F3-B67A-4EEE-B6C0-B3B6136B3F74}"/>
    <cellStyle name="%20 - Vurgu2 16" xfId="559" xr:uid="{C8103E57-FBBE-4F9A-8314-D0BA773C1DBA}"/>
    <cellStyle name="%20 - Vurgu2 17" xfId="579" xr:uid="{3D874599-52DD-4046-857E-57BF19B001C8}"/>
    <cellStyle name="%20 - Vurgu2 18" xfId="599" xr:uid="{3437F623-814D-4CE8-89E7-B16BFD3B5513}"/>
    <cellStyle name="%20 - Vurgu2 19" xfId="620" xr:uid="{251F6D0C-1737-4DF2-A670-A3C3C917D8FC}"/>
    <cellStyle name="%20 - Vurgu2 2" xfId="54" xr:uid="{A0E515F0-F923-40DC-9602-5B58DB23AEF2}"/>
    <cellStyle name="%20 - Vurgu2 2 2" xfId="290" xr:uid="{A5E24400-5C2B-4613-AB60-706BE091F053}"/>
    <cellStyle name="%20 - Vurgu2 20" xfId="642" xr:uid="{1361D9CE-B1B4-4A8E-9424-2393AB79A8AB}"/>
    <cellStyle name="%20 - Vurgu2 21" xfId="663" xr:uid="{F61BAD8D-0F58-4061-9704-C732CD876F2D}"/>
    <cellStyle name="%20 - Vurgu2 22" xfId="683" xr:uid="{37BCCDA2-1363-43AF-879F-8834CB9F1CDC}"/>
    <cellStyle name="%20 - Vurgu2 23" xfId="703" xr:uid="{272A4CC5-5320-4D2A-A096-E68A8EFE190C}"/>
    <cellStyle name="%20 - Vurgu2 24" xfId="723" xr:uid="{00E15B35-001B-4C06-8B25-1467B87839AD}"/>
    <cellStyle name="%20 - Vurgu2 25" xfId="743" xr:uid="{E91A8FDF-F484-4F8B-8A1B-F3FF8D7451B3}"/>
    <cellStyle name="%20 - Vurgu2 26" xfId="763" xr:uid="{BF2D744C-7A93-4D0D-9201-0A1A540A4DE9}"/>
    <cellStyle name="%20 - Vurgu2 27" xfId="783" xr:uid="{921E7866-A3C4-4C48-B4A7-5AA744B0172C}"/>
    <cellStyle name="%20 - Vurgu2 28" xfId="803" xr:uid="{EE0E3942-7164-41A9-8BE6-60B87093B5A8}"/>
    <cellStyle name="%20 - Vurgu2 29" xfId="823" xr:uid="{41FF2E42-2CD8-40A9-9FD0-37E8E3A9F202}"/>
    <cellStyle name="%20 - Vurgu2 3" xfId="74" xr:uid="{124205D5-D247-4412-ADDC-7E50DBCB1899}"/>
    <cellStyle name="%20 - Vurgu2 3 2" xfId="310" xr:uid="{65A9A684-113E-4E81-ABA7-D3528D958BAA}"/>
    <cellStyle name="%20 - Vurgu2 30" xfId="843" xr:uid="{0201EDDD-F210-46A8-8D56-00272C9D9DE2}"/>
    <cellStyle name="%20 - Vurgu2 31" xfId="863" xr:uid="{D63ECFEB-8B53-4183-AE1D-37DD22534CF7}"/>
    <cellStyle name="%20 - Vurgu2 32" xfId="883" xr:uid="{6A55BB11-4809-4451-ADA2-674A67137A2C}"/>
    <cellStyle name="%20 - Vurgu2 33" xfId="903" xr:uid="{BC652696-143C-4136-AF3C-DF25581E2399}"/>
    <cellStyle name="%20 - Vurgu2 34" xfId="923" xr:uid="{FF871180-5D37-4379-B05F-8F9797EEC4FD}"/>
    <cellStyle name="%20 - Vurgu2 35" xfId="943" xr:uid="{34FAE068-FA86-4C49-9979-894B1FC9357C}"/>
    <cellStyle name="%20 - Vurgu2 36" xfId="963" xr:uid="{631A5C95-2BB4-418B-ABAA-5BA20D49688B}"/>
    <cellStyle name="%20 - Vurgu2 37" xfId="983" xr:uid="{B3155B86-27A8-4BB4-AF39-27F944CF2F81}"/>
    <cellStyle name="%20 - Vurgu2 38" xfId="1003" xr:uid="{FC05170C-2EF5-480D-AD91-75591D963023}"/>
    <cellStyle name="%20 - Vurgu2 4" xfId="94" xr:uid="{6AB3C31D-16A1-4297-B826-0651AD85AC4D}"/>
    <cellStyle name="%20 - Vurgu2 4 2" xfId="330" xr:uid="{5AE1AE21-F920-4611-9260-9CFBD593DD79}"/>
    <cellStyle name="%20 - Vurgu2 5" xfId="114" xr:uid="{62BBA5D5-E1D2-41C0-A989-82AFD271073D}"/>
    <cellStyle name="%20 - Vurgu2 5 2" xfId="350" xr:uid="{E57F7A92-ECC7-48EC-A7FB-B8158E821EF9}"/>
    <cellStyle name="%20 - Vurgu2 6" xfId="134" xr:uid="{0B0DD9A5-510F-4932-B9EC-544B7860BC43}"/>
    <cellStyle name="%20 - Vurgu2 6 2" xfId="370" xr:uid="{8C9F2E7E-0A24-4CEC-9423-3A9C763374A1}"/>
    <cellStyle name="%20 - Vurgu2 7" xfId="154" xr:uid="{9E618377-F3E1-447C-8233-283606E62AF2}"/>
    <cellStyle name="%20 - Vurgu2 7 2" xfId="390" xr:uid="{2FDBAAEA-4864-48C9-BB81-F39240C21316}"/>
    <cellStyle name="%20 - Vurgu2 8" xfId="174" xr:uid="{1C4931D3-A108-4154-902F-A83DE2BBB808}"/>
    <cellStyle name="%20 - Vurgu2 8 2" xfId="410" xr:uid="{590EAE36-CD6A-47E0-AB1B-A76C97359648}"/>
    <cellStyle name="%20 - Vurgu2 9" xfId="194" xr:uid="{CB590F5F-763D-4464-880A-3F6F83C9A067}"/>
    <cellStyle name="%20 - Vurgu2 9 2" xfId="430" xr:uid="{C12AF692-C033-4E8B-9F1F-B3802E40D7AE}"/>
    <cellStyle name="%20 - Vurgu3" xfId="27" builtinId="38" customBuiltin="1"/>
    <cellStyle name="%20 - Vurgu3 10" xfId="218" xr:uid="{544FECA0-FCD5-459F-88B1-336E431BCA84}"/>
    <cellStyle name="%20 - Vurgu3 10 2" xfId="454" xr:uid="{27CE3706-1350-4AE9-A312-4B3390C64DFD}"/>
    <cellStyle name="%20 - Vurgu3 11" xfId="244" xr:uid="{43B7460A-B8BD-4225-B18D-C5FE97EAD9C6}"/>
    <cellStyle name="%20 - Vurgu3 11 2" xfId="480" xr:uid="{DFCA9B7E-B47A-46F3-B65B-5592A5D96062}"/>
    <cellStyle name="%20 - Vurgu3 12" xfId="265" xr:uid="{6CE2A42F-493B-4C3B-AD26-4206FFD3CC26}"/>
    <cellStyle name="%20 - Vurgu3 13" xfId="502" xr:uid="{0E57FEF0-0C7C-4632-8D89-2709A830A12A}"/>
    <cellStyle name="%20 - Vurgu3 14" xfId="522" xr:uid="{B7E9FE92-D3E8-4607-B590-829B1E98280E}"/>
    <cellStyle name="%20 - Vurgu3 15" xfId="542" xr:uid="{61C4225F-979B-47F9-8614-C68049CFDEFD}"/>
    <cellStyle name="%20 - Vurgu3 16" xfId="562" xr:uid="{03B62762-B8D9-46F1-918D-003EAEDE05BC}"/>
    <cellStyle name="%20 - Vurgu3 17" xfId="582" xr:uid="{0A8AD4CD-1607-485F-90AE-E1A1DF6487A3}"/>
    <cellStyle name="%20 - Vurgu3 18" xfId="602" xr:uid="{604E9733-F2FE-4D0A-BF8F-4FCF91153308}"/>
    <cellStyle name="%20 - Vurgu3 19" xfId="623" xr:uid="{C858A4A2-5BA4-4E92-A79C-D29EDE0E3497}"/>
    <cellStyle name="%20 - Vurgu3 2" xfId="57" xr:uid="{691FB671-DDFA-4938-A8D1-4D4DA7E94351}"/>
    <cellStyle name="%20 - Vurgu3 2 2" xfId="293" xr:uid="{BEDD88F0-0328-401A-9453-2311C910F14F}"/>
    <cellStyle name="%20 - Vurgu3 20" xfId="645" xr:uid="{611590EF-0A8B-4171-9177-5FF0C3489900}"/>
    <cellStyle name="%20 - Vurgu3 21" xfId="666" xr:uid="{D53B21E0-312F-479F-85BE-EFEBEEE900E0}"/>
    <cellStyle name="%20 - Vurgu3 22" xfId="686" xr:uid="{A8FAEE67-32D2-4A4F-BF34-BB25304FC6F2}"/>
    <cellStyle name="%20 - Vurgu3 23" xfId="706" xr:uid="{D4DA853E-3479-4509-AF40-9A26DF51E19E}"/>
    <cellStyle name="%20 - Vurgu3 24" xfId="726" xr:uid="{40F52FB4-9777-4147-966D-5920E911531E}"/>
    <cellStyle name="%20 - Vurgu3 25" xfId="746" xr:uid="{B6A0E792-3DAE-4F68-8DE6-4F48C6EACD1A}"/>
    <cellStyle name="%20 - Vurgu3 26" xfId="766" xr:uid="{AA54A768-6A6F-4E29-A462-9F1820EF99CF}"/>
    <cellStyle name="%20 - Vurgu3 27" xfId="786" xr:uid="{3550AE6A-6D32-4F88-ADCD-72D8DAFD6419}"/>
    <cellStyle name="%20 - Vurgu3 28" xfId="806" xr:uid="{72C772AB-BBD9-4495-AEC2-1E6A6425DAEF}"/>
    <cellStyle name="%20 - Vurgu3 29" xfId="826" xr:uid="{53ED7AB1-C861-41A9-B072-580873412251}"/>
    <cellStyle name="%20 - Vurgu3 3" xfId="77" xr:uid="{DB0592E4-7706-4CBC-8B7A-BF49DE008ED9}"/>
    <cellStyle name="%20 - Vurgu3 3 2" xfId="313" xr:uid="{21DCDEB6-D0AD-4EE4-8079-CD989AF691AE}"/>
    <cellStyle name="%20 - Vurgu3 30" xfId="846" xr:uid="{9F36B3E8-0C4E-4536-8B87-A5BA3025DCE4}"/>
    <cellStyle name="%20 - Vurgu3 31" xfId="866" xr:uid="{7F44923D-731D-4D02-BEF4-F801D349CFC7}"/>
    <cellStyle name="%20 - Vurgu3 32" xfId="886" xr:uid="{0B79E265-7AD9-4261-8618-2F72B64B5F90}"/>
    <cellStyle name="%20 - Vurgu3 33" xfId="906" xr:uid="{9FC9B442-AC55-4354-BC46-5B3EB6C81B84}"/>
    <cellStyle name="%20 - Vurgu3 34" xfId="926" xr:uid="{AF0E5B48-EE94-4593-B466-0428BB8D8A5F}"/>
    <cellStyle name="%20 - Vurgu3 35" xfId="946" xr:uid="{250339B9-AF8D-499D-80AA-B3929833C217}"/>
    <cellStyle name="%20 - Vurgu3 36" xfId="966" xr:uid="{3808DD98-9C79-47C5-A160-FD872A38AF13}"/>
    <cellStyle name="%20 - Vurgu3 37" xfId="986" xr:uid="{802746AD-B19A-4AA8-BCD1-5976601B0319}"/>
    <cellStyle name="%20 - Vurgu3 38" xfId="1006" xr:uid="{177C4B57-2167-4AF5-942B-BD22662DDE6D}"/>
    <cellStyle name="%20 - Vurgu3 4" xfId="97" xr:uid="{CF9336DC-CEFC-4A59-AF67-0C4F520F7072}"/>
    <cellStyle name="%20 - Vurgu3 4 2" xfId="333" xr:uid="{BD0C7471-92B9-4E31-A8BD-EFD9CDD84232}"/>
    <cellStyle name="%20 - Vurgu3 5" xfId="117" xr:uid="{2FFA25F6-1E68-4800-BF56-AD41D9167FBD}"/>
    <cellStyle name="%20 - Vurgu3 5 2" xfId="353" xr:uid="{E0DBDFD3-7E51-4257-A107-7FAEED33AF1A}"/>
    <cellStyle name="%20 - Vurgu3 6" xfId="137" xr:uid="{BAB1DEFE-D39B-4948-876A-3526B17448E6}"/>
    <cellStyle name="%20 - Vurgu3 6 2" xfId="373" xr:uid="{53EF971D-8571-4BA7-A2F3-67121DAEA5D7}"/>
    <cellStyle name="%20 - Vurgu3 7" xfId="157" xr:uid="{E046F405-8055-442E-9321-1EC48198DA2F}"/>
    <cellStyle name="%20 - Vurgu3 7 2" xfId="393" xr:uid="{0C06D780-B14E-4FEB-8FF7-CC01EA3384BD}"/>
    <cellStyle name="%20 - Vurgu3 8" xfId="177" xr:uid="{2326D44F-DE8D-4FB8-BDC5-0A191EC21E96}"/>
    <cellStyle name="%20 - Vurgu3 8 2" xfId="413" xr:uid="{576E340B-46E6-4807-9557-10226F8F8D85}"/>
    <cellStyle name="%20 - Vurgu3 9" xfId="197" xr:uid="{171F3733-AD53-4DCC-AD74-09FB855ACCBE}"/>
    <cellStyle name="%20 - Vurgu3 9 2" xfId="433" xr:uid="{AAA7B64E-7E5C-44D4-AE48-3622DE03A11B}"/>
    <cellStyle name="%20 - Vurgu4" xfId="31" builtinId="42" customBuiltin="1"/>
    <cellStyle name="%20 - Vurgu4 10" xfId="221" xr:uid="{301E2220-7C5E-41DA-834A-C268A23E831F}"/>
    <cellStyle name="%20 - Vurgu4 10 2" xfId="457" xr:uid="{78CC30EC-B97F-4214-A451-C72D5B78CA3F}"/>
    <cellStyle name="%20 - Vurgu4 11" xfId="247" xr:uid="{C69D4C8E-C4A8-4B78-9866-F599B8E9DEF1}"/>
    <cellStyle name="%20 - Vurgu4 11 2" xfId="483" xr:uid="{B5E1744A-2833-46CC-9AE1-51C63E06B16D}"/>
    <cellStyle name="%20 - Vurgu4 12" xfId="268" xr:uid="{777FD247-2A3A-468C-8416-0E6E53C84310}"/>
    <cellStyle name="%20 - Vurgu4 13" xfId="505" xr:uid="{6738B008-A5B3-4DE3-9B6B-62A9746BB5A5}"/>
    <cellStyle name="%20 - Vurgu4 14" xfId="525" xr:uid="{1A5F406A-BE44-4C22-9B89-0FDAAFF68571}"/>
    <cellStyle name="%20 - Vurgu4 15" xfId="545" xr:uid="{8C66D2CF-4FC1-4D4B-ACE2-632DCB43E27E}"/>
    <cellStyle name="%20 - Vurgu4 16" xfId="565" xr:uid="{23D134A6-7999-4D13-9A32-D5677174ABDC}"/>
    <cellStyle name="%20 - Vurgu4 17" xfId="585" xr:uid="{67BD3573-04CC-41C7-B6B1-5302F27A3FCD}"/>
    <cellStyle name="%20 - Vurgu4 18" xfId="605" xr:uid="{2734282A-31E0-472E-88BC-107DEBDE10A8}"/>
    <cellStyle name="%20 - Vurgu4 19" xfId="626" xr:uid="{DA42C9C2-7EDF-4B1B-AD8B-5E2AD8DF3A26}"/>
    <cellStyle name="%20 - Vurgu4 2" xfId="60" xr:uid="{4DA5BD79-6725-41DB-802C-87D563C283B3}"/>
    <cellStyle name="%20 - Vurgu4 2 2" xfId="296" xr:uid="{D74189F4-8BD0-45D2-94EE-8966BB8BDFFA}"/>
    <cellStyle name="%20 - Vurgu4 20" xfId="648" xr:uid="{79BFAFC6-E768-42F5-B15F-389726305583}"/>
    <cellStyle name="%20 - Vurgu4 21" xfId="669" xr:uid="{419F67AF-62B1-425A-810A-A70A7ED2B8AC}"/>
    <cellStyle name="%20 - Vurgu4 22" xfId="689" xr:uid="{71F9C257-F55E-478F-8AEB-458B52EA4340}"/>
    <cellStyle name="%20 - Vurgu4 23" xfId="709" xr:uid="{935EEA88-CCCC-4BE7-939F-7EF3EBBB1494}"/>
    <cellStyle name="%20 - Vurgu4 24" xfId="729" xr:uid="{AB013783-93DC-45D9-92E1-6ECF5427842C}"/>
    <cellStyle name="%20 - Vurgu4 25" xfId="749" xr:uid="{5677C2AE-8A78-48F8-8C44-9965D836E4AB}"/>
    <cellStyle name="%20 - Vurgu4 26" xfId="769" xr:uid="{5C95F77D-868E-488C-B528-889EB3E193B2}"/>
    <cellStyle name="%20 - Vurgu4 27" xfId="789" xr:uid="{0AA3579D-F1D1-4A7D-950D-1F5026D8338A}"/>
    <cellStyle name="%20 - Vurgu4 28" xfId="809" xr:uid="{DFDCEDE9-C370-43AD-82B9-CC4A931EB377}"/>
    <cellStyle name="%20 - Vurgu4 29" xfId="829" xr:uid="{0D557DCE-2731-40AB-AB19-30447E1657E2}"/>
    <cellStyle name="%20 - Vurgu4 3" xfId="80" xr:uid="{F4EA64F6-DC50-4923-9CDE-BA08CF35F5DC}"/>
    <cellStyle name="%20 - Vurgu4 3 2" xfId="316" xr:uid="{60EA93A2-3832-4B32-9740-39F0C916A2E3}"/>
    <cellStyle name="%20 - Vurgu4 30" xfId="849" xr:uid="{E1B0D3C3-4474-4A5D-A121-7E1FBFFD0AFB}"/>
    <cellStyle name="%20 - Vurgu4 31" xfId="869" xr:uid="{0D051BCF-50C8-450A-A582-5389E8BC2C62}"/>
    <cellStyle name="%20 - Vurgu4 32" xfId="889" xr:uid="{04FA5387-4547-4EE1-A033-451446230857}"/>
    <cellStyle name="%20 - Vurgu4 33" xfId="909" xr:uid="{B2CF28B8-C225-4469-BF26-F915DB725F0F}"/>
    <cellStyle name="%20 - Vurgu4 34" xfId="929" xr:uid="{AAF153E7-78D7-44AB-AE8A-4C23FB7C6186}"/>
    <cellStyle name="%20 - Vurgu4 35" xfId="949" xr:uid="{EAC72511-8CDE-4E2C-999E-F073C720900A}"/>
    <cellStyle name="%20 - Vurgu4 36" xfId="969" xr:uid="{9343DC21-AD8D-408E-919B-139AE01A2D0F}"/>
    <cellStyle name="%20 - Vurgu4 37" xfId="989" xr:uid="{FF983FB2-76A1-404A-B78B-A3F8BFA3030D}"/>
    <cellStyle name="%20 - Vurgu4 38" xfId="1009" xr:uid="{C4ADA2E8-A889-4DC2-9392-BC1ABEDB2F66}"/>
    <cellStyle name="%20 - Vurgu4 4" xfId="100" xr:uid="{E68A862F-D1F6-44D9-BB2B-BEF096E23A6E}"/>
    <cellStyle name="%20 - Vurgu4 4 2" xfId="336" xr:uid="{E5038A63-5EF7-4139-9709-7EC4D42A489F}"/>
    <cellStyle name="%20 - Vurgu4 5" xfId="120" xr:uid="{30AFEB82-5792-4BD7-A809-6D5A5359E11F}"/>
    <cellStyle name="%20 - Vurgu4 5 2" xfId="356" xr:uid="{6CAFF907-CFD4-4063-9570-81D82F0D2C1F}"/>
    <cellStyle name="%20 - Vurgu4 6" xfId="140" xr:uid="{69112F67-E640-4F24-B623-093A50590CC9}"/>
    <cellStyle name="%20 - Vurgu4 6 2" xfId="376" xr:uid="{953E4DE1-4EF5-48D1-A78D-064042B66894}"/>
    <cellStyle name="%20 - Vurgu4 7" xfId="160" xr:uid="{0A9841F2-F70E-4147-944D-FAB6731C36F8}"/>
    <cellStyle name="%20 - Vurgu4 7 2" xfId="396" xr:uid="{693E3495-3776-42E1-8B41-7078A82C68FE}"/>
    <cellStyle name="%20 - Vurgu4 8" xfId="180" xr:uid="{084F7CEF-6C1A-480A-9B24-7EA029BD5344}"/>
    <cellStyle name="%20 - Vurgu4 8 2" xfId="416" xr:uid="{B1B4A9F5-4ACE-42FF-9670-24EE1D76657F}"/>
    <cellStyle name="%20 - Vurgu4 9" xfId="200" xr:uid="{54E4792D-D7A1-4F87-B363-376C2D281E98}"/>
    <cellStyle name="%20 - Vurgu4 9 2" xfId="436" xr:uid="{2136CE3F-8B11-43FF-BCC8-BEED8C6F45F9}"/>
    <cellStyle name="%20 - Vurgu5" xfId="35" builtinId="46" customBuiltin="1"/>
    <cellStyle name="%20 - Vurgu5 10" xfId="224" xr:uid="{2DB816B7-58FC-4F6F-91C6-9B8E325F8FF6}"/>
    <cellStyle name="%20 - Vurgu5 10 2" xfId="460" xr:uid="{FAAFA217-5040-4562-BDB4-51F30131F532}"/>
    <cellStyle name="%20 - Vurgu5 11" xfId="250" xr:uid="{7BBF6D30-B4AA-4AF7-AA60-8DC237FDD88F}"/>
    <cellStyle name="%20 - Vurgu5 11 2" xfId="486" xr:uid="{568EB728-40CC-4CA6-9827-D6F142BE952D}"/>
    <cellStyle name="%20 - Vurgu5 12" xfId="271" xr:uid="{7A510671-3188-4E4F-A5F0-35D1C12D1432}"/>
    <cellStyle name="%20 - Vurgu5 13" xfId="508" xr:uid="{9EE4995A-58FA-47DD-AF7C-3D22CD95886D}"/>
    <cellStyle name="%20 - Vurgu5 14" xfId="528" xr:uid="{5748C6FD-C534-4046-ADDE-47C38847B3C6}"/>
    <cellStyle name="%20 - Vurgu5 15" xfId="548" xr:uid="{74F88692-415E-4A2F-9085-9FB6FC2953A7}"/>
    <cellStyle name="%20 - Vurgu5 16" xfId="568" xr:uid="{198428CA-5688-4773-9618-9D218FBDBD56}"/>
    <cellStyle name="%20 - Vurgu5 17" xfId="588" xr:uid="{6B1B2C32-C929-47F4-90FC-B72C82B1A8AC}"/>
    <cellStyle name="%20 - Vurgu5 18" xfId="608" xr:uid="{073F86DA-57E9-45DA-BB99-280658E0EC51}"/>
    <cellStyle name="%20 - Vurgu5 19" xfId="629" xr:uid="{C8E0B19B-58AF-479A-A8B3-6EE0F72E7671}"/>
    <cellStyle name="%20 - Vurgu5 2" xfId="63" xr:uid="{DAEA4849-537D-463D-9085-C490FD5D2253}"/>
    <cellStyle name="%20 - Vurgu5 2 2" xfId="299" xr:uid="{CC805054-754E-4BE1-BC69-F3F9C40B3A4D}"/>
    <cellStyle name="%20 - Vurgu5 20" xfId="651" xr:uid="{0AD53F11-41C6-498B-A898-60A6E914F626}"/>
    <cellStyle name="%20 - Vurgu5 21" xfId="672" xr:uid="{74B9EB9D-F8A6-407D-B7A0-1B27A8DDE999}"/>
    <cellStyle name="%20 - Vurgu5 22" xfId="692" xr:uid="{BC12475F-4893-4384-B92F-FA9FF987B3FD}"/>
    <cellStyle name="%20 - Vurgu5 23" xfId="712" xr:uid="{46AC0C77-381F-490C-BF02-4B9242317366}"/>
    <cellStyle name="%20 - Vurgu5 24" xfId="732" xr:uid="{CC60C3B4-27A2-4FCF-8146-0092256E3A82}"/>
    <cellStyle name="%20 - Vurgu5 25" xfId="752" xr:uid="{EB00D91F-DE9B-4E51-9032-AC4AC7D32C99}"/>
    <cellStyle name="%20 - Vurgu5 26" xfId="772" xr:uid="{6CD5260D-E4B0-4E54-8BE4-939B1E054BBB}"/>
    <cellStyle name="%20 - Vurgu5 27" xfId="792" xr:uid="{7ABF796F-5F8B-4423-910C-4E67D00C23B5}"/>
    <cellStyle name="%20 - Vurgu5 28" xfId="812" xr:uid="{16C294EE-2496-4B93-BDF6-AFB34C46171E}"/>
    <cellStyle name="%20 - Vurgu5 29" xfId="832" xr:uid="{1E33388C-8BE2-41CE-AEA4-BE469F6FB52C}"/>
    <cellStyle name="%20 - Vurgu5 3" xfId="83" xr:uid="{B196C2F3-4B3B-4F3D-B0F5-878E946BF15D}"/>
    <cellStyle name="%20 - Vurgu5 3 2" xfId="319" xr:uid="{C0F234DD-AF8A-451D-9CCC-33BA0B9A5FEA}"/>
    <cellStyle name="%20 - Vurgu5 30" xfId="852" xr:uid="{EC3CCBB7-0186-4A64-BC64-1D37465EAEEF}"/>
    <cellStyle name="%20 - Vurgu5 31" xfId="872" xr:uid="{678A148A-ED21-4824-A930-A4BAC8A69D88}"/>
    <cellStyle name="%20 - Vurgu5 32" xfId="892" xr:uid="{B5F40844-45DB-4565-ADE4-846B234E1392}"/>
    <cellStyle name="%20 - Vurgu5 33" xfId="912" xr:uid="{E0E844E1-5136-4228-8EDE-B17704BE283C}"/>
    <cellStyle name="%20 - Vurgu5 34" xfId="932" xr:uid="{EFB9F39A-D702-4D09-A98E-24A26AA5054E}"/>
    <cellStyle name="%20 - Vurgu5 35" xfId="952" xr:uid="{19C295AB-9319-4DC2-91C0-B5839E1DB7BA}"/>
    <cellStyle name="%20 - Vurgu5 36" xfId="972" xr:uid="{2EF5C142-6CD2-4BA1-962E-D9E7BCA5C1C8}"/>
    <cellStyle name="%20 - Vurgu5 37" xfId="992" xr:uid="{51000603-2116-478D-8340-9F43B676024C}"/>
    <cellStyle name="%20 - Vurgu5 38" xfId="1012" xr:uid="{51A3D20E-C14A-4BAF-A30E-ED7ADDAD57F5}"/>
    <cellStyle name="%20 - Vurgu5 4" xfId="103" xr:uid="{4BDE118B-B712-467F-8961-C0899B420740}"/>
    <cellStyle name="%20 - Vurgu5 4 2" xfId="339" xr:uid="{C319F8DE-C860-4D1D-A374-274133870ADE}"/>
    <cellStyle name="%20 - Vurgu5 5" xfId="123" xr:uid="{D66A2008-E662-46C3-A98F-412DA5B58368}"/>
    <cellStyle name="%20 - Vurgu5 5 2" xfId="359" xr:uid="{58D12482-1C58-4E0E-ACEF-6AC0C610D0F9}"/>
    <cellStyle name="%20 - Vurgu5 6" xfId="143" xr:uid="{E299C6A9-F7F4-477B-BE3B-86B8238715F6}"/>
    <cellStyle name="%20 - Vurgu5 6 2" xfId="379" xr:uid="{C6B5E858-6623-4083-854E-B89D32746DED}"/>
    <cellStyle name="%20 - Vurgu5 7" xfId="163" xr:uid="{FF4E52D7-D994-4FB8-B543-D519D54808A2}"/>
    <cellStyle name="%20 - Vurgu5 7 2" xfId="399" xr:uid="{3D519C3A-BD96-45B3-B944-587BDBF08899}"/>
    <cellStyle name="%20 - Vurgu5 8" xfId="183" xr:uid="{02BE6EBA-43CF-45CB-8D56-DF6BB70595D5}"/>
    <cellStyle name="%20 - Vurgu5 8 2" xfId="419" xr:uid="{7EB6BFC4-0251-49F4-BE42-86BB041C9D2F}"/>
    <cellStyle name="%20 - Vurgu5 9" xfId="203" xr:uid="{6372BE8B-4230-46C0-B53A-2528B65B5AA7}"/>
    <cellStyle name="%20 - Vurgu5 9 2" xfId="439" xr:uid="{D7BE2595-8DA5-4015-83EC-11FF761340D4}"/>
    <cellStyle name="%20 - Vurgu6" xfId="39" builtinId="50" customBuiltin="1"/>
    <cellStyle name="%20 - Vurgu6 10" xfId="227" xr:uid="{F98419B9-CD9D-44BA-9CFB-B61E9837B42A}"/>
    <cellStyle name="%20 - Vurgu6 10 2" xfId="463" xr:uid="{95736996-7B6F-4BEF-B6CB-CF527C5D51B8}"/>
    <cellStyle name="%20 - Vurgu6 11" xfId="253" xr:uid="{42134512-4540-4252-8BE9-F3B52AEF961C}"/>
    <cellStyle name="%20 - Vurgu6 11 2" xfId="489" xr:uid="{1251F6B4-6375-462F-8AF0-58C30054D575}"/>
    <cellStyle name="%20 - Vurgu6 12" xfId="274" xr:uid="{21AF6101-A636-492C-A065-35A4C9539DC3}"/>
    <cellStyle name="%20 - Vurgu6 13" xfId="511" xr:uid="{A8EC2FB1-AA6C-4E1E-8C51-7CB3895DECA1}"/>
    <cellStyle name="%20 - Vurgu6 14" xfId="531" xr:uid="{EE7C6E41-C22D-46BD-ABD5-10F56C607F83}"/>
    <cellStyle name="%20 - Vurgu6 15" xfId="551" xr:uid="{3CD7EB24-C0FC-4419-8AFD-D507D428054B}"/>
    <cellStyle name="%20 - Vurgu6 16" xfId="571" xr:uid="{D3DDA2F1-B4AD-46D2-8070-15ABC66E0757}"/>
    <cellStyle name="%20 - Vurgu6 17" xfId="591" xr:uid="{9545D43F-85E2-4D4E-A60C-CED8A67D17B6}"/>
    <cellStyle name="%20 - Vurgu6 18" xfId="611" xr:uid="{9EDF00DB-EA93-4F80-9AA2-46FDD52F7323}"/>
    <cellStyle name="%20 - Vurgu6 19" xfId="632" xr:uid="{6116EA16-749B-469D-B5A9-60EA11271734}"/>
    <cellStyle name="%20 - Vurgu6 2" xfId="66" xr:uid="{F164CD72-381D-4EB4-A7E8-2F4A069F4FF0}"/>
    <cellStyle name="%20 - Vurgu6 2 2" xfId="302" xr:uid="{CB86D3B8-2282-402E-BFBD-983B2B1FE072}"/>
    <cellStyle name="%20 - Vurgu6 20" xfId="654" xr:uid="{A94104C6-10D5-4BC8-BE10-51FF71E93FC5}"/>
    <cellStyle name="%20 - Vurgu6 21" xfId="675" xr:uid="{B6B37EB5-A6ED-4BC8-8856-A018E7173BD5}"/>
    <cellStyle name="%20 - Vurgu6 22" xfId="695" xr:uid="{69B17F12-C5F5-45A1-98BC-3DF301220AB0}"/>
    <cellStyle name="%20 - Vurgu6 23" xfId="715" xr:uid="{B9AFB17D-9F32-45AE-BE2F-E04F5CBB55A2}"/>
    <cellStyle name="%20 - Vurgu6 24" xfId="735" xr:uid="{B861AF6F-CEDB-44D1-B982-E215ADBEFD33}"/>
    <cellStyle name="%20 - Vurgu6 25" xfId="755" xr:uid="{F9940002-A6EC-4239-AC08-827DE3AC7190}"/>
    <cellStyle name="%20 - Vurgu6 26" xfId="775" xr:uid="{85B65783-9BEF-4624-94FA-C12812B7BAD6}"/>
    <cellStyle name="%20 - Vurgu6 27" xfId="795" xr:uid="{65536A2E-6A59-4093-B7DB-0FDFBEC3FBEE}"/>
    <cellStyle name="%20 - Vurgu6 28" xfId="815" xr:uid="{7CA32F64-C328-44A0-A4CA-570F47D809F9}"/>
    <cellStyle name="%20 - Vurgu6 29" xfId="835" xr:uid="{5271520C-B099-4580-945D-A9551BAEDEA8}"/>
    <cellStyle name="%20 - Vurgu6 3" xfId="86" xr:uid="{767BB04C-DA22-4600-99DA-01B8217A6596}"/>
    <cellStyle name="%20 - Vurgu6 3 2" xfId="322" xr:uid="{FCA99183-4F21-44A2-8FA2-4C57161D5F1F}"/>
    <cellStyle name="%20 - Vurgu6 30" xfId="855" xr:uid="{03E378E9-8AA3-4A1F-B6C8-BD77B6F28CCF}"/>
    <cellStyle name="%20 - Vurgu6 31" xfId="875" xr:uid="{212F6C22-949E-4E23-9CD8-AF4EDB1E1531}"/>
    <cellStyle name="%20 - Vurgu6 32" xfId="895" xr:uid="{E1E5669D-BC60-472A-B8D2-95DC1E46B04D}"/>
    <cellStyle name="%20 - Vurgu6 33" xfId="915" xr:uid="{644B04B3-340F-499A-A2A0-9789587EFAEC}"/>
    <cellStyle name="%20 - Vurgu6 34" xfId="935" xr:uid="{9516B38A-C830-4B2A-BC30-5EC5D73BB74A}"/>
    <cellStyle name="%20 - Vurgu6 35" xfId="955" xr:uid="{06979EEE-6A16-4E51-9ECC-0B2097EC9DFB}"/>
    <cellStyle name="%20 - Vurgu6 36" xfId="975" xr:uid="{D1B40E53-5347-4B5A-BF72-FF2C1B9F33F1}"/>
    <cellStyle name="%20 - Vurgu6 37" xfId="995" xr:uid="{57577DD9-5A72-4999-9050-6BE8F59E3C4F}"/>
    <cellStyle name="%20 - Vurgu6 38" xfId="1015" xr:uid="{45429C11-3564-4963-AFEC-4A6671A49194}"/>
    <cellStyle name="%20 - Vurgu6 4" xfId="106" xr:uid="{A9F5BB75-87CF-4F38-84E8-CD583EC0157F}"/>
    <cellStyle name="%20 - Vurgu6 4 2" xfId="342" xr:uid="{C9088299-C486-4B55-A210-869C84F635A2}"/>
    <cellStyle name="%20 - Vurgu6 5" xfId="126" xr:uid="{1578C198-63BC-4E43-86B1-7251714D2E96}"/>
    <cellStyle name="%20 - Vurgu6 5 2" xfId="362" xr:uid="{718268DB-37DF-405C-B70F-2C3096127766}"/>
    <cellStyle name="%20 - Vurgu6 6" xfId="146" xr:uid="{D1C018BD-B181-4AFF-B3AA-86B9BEC95D5C}"/>
    <cellStyle name="%20 - Vurgu6 6 2" xfId="382" xr:uid="{FFCF50C0-8FC3-4889-B4BF-8FC7D1F38886}"/>
    <cellStyle name="%20 - Vurgu6 7" xfId="166" xr:uid="{83246648-4714-409F-A977-3374135EA093}"/>
    <cellStyle name="%20 - Vurgu6 7 2" xfId="402" xr:uid="{F07BEA85-E3D9-4656-9D37-40FBF1C0C57D}"/>
    <cellStyle name="%20 - Vurgu6 8" xfId="186" xr:uid="{C45F2A3F-2850-4842-8306-1BE94D0412C2}"/>
    <cellStyle name="%20 - Vurgu6 8 2" xfId="422" xr:uid="{7D6AE489-7052-4478-B78F-BC88C5DD081B}"/>
    <cellStyle name="%20 - Vurgu6 9" xfId="206" xr:uid="{D9DE5832-FD32-452C-A214-753E344F6242}"/>
    <cellStyle name="%20 - Vurgu6 9 2" xfId="442" xr:uid="{CBC9A063-1644-4F02-B367-850BBEF73A8F}"/>
    <cellStyle name="%40 - Vurgu1" xfId="20" builtinId="31" customBuiltin="1"/>
    <cellStyle name="%40 - Vurgu1 10" xfId="213" xr:uid="{37355CBC-1CDD-4CC2-AD5D-F467BFA4D465}"/>
    <cellStyle name="%40 - Vurgu1 10 2" xfId="449" xr:uid="{CE652B76-B12C-4A96-B1BF-95C0070BB755}"/>
    <cellStyle name="%40 - Vurgu1 11" xfId="239" xr:uid="{AAC26884-C3C1-4F7D-99BB-C30A88085412}"/>
    <cellStyle name="%40 - Vurgu1 11 2" xfId="475" xr:uid="{93ADF216-9530-4F0A-98A9-7CF129145101}"/>
    <cellStyle name="%40 - Vurgu1 12" xfId="260" xr:uid="{79C77DC0-6EC9-4E19-931B-0444D8B0ADDC}"/>
    <cellStyle name="%40 - Vurgu1 13" xfId="497" xr:uid="{53E001E7-7C04-4B80-ACBC-7BAE974B63AB}"/>
    <cellStyle name="%40 - Vurgu1 14" xfId="517" xr:uid="{5AF428D2-5622-4CE2-82F8-8CBEF6C83E5A}"/>
    <cellStyle name="%40 - Vurgu1 15" xfId="537" xr:uid="{D361EAD5-5D42-4318-A557-51D3D979DB5A}"/>
    <cellStyle name="%40 - Vurgu1 16" xfId="557" xr:uid="{03DD2B38-982A-4FEC-88B1-C50B4C666CA1}"/>
    <cellStyle name="%40 - Vurgu1 17" xfId="577" xr:uid="{807A6294-B59E-4769-997D-25F4CA9F26A4}"/>
    <cellStyle name="%40 - Vurgu1 18" xfId="597" xr:uid="{40E1CADE-3D3C-41D6-B6C7-B810A39DECF0}"/>
    <cellStyle name="%40 - Vurgu1 19" xfId="618" xr:uid="{6BAE2AEE-B0EB-422A-8C25-0753FF98E134}"/>
    <cellStyle name="%40 - Vurgu1 2" xfId="52" xr:uid="{64BC691D-7CA9-4D5C-A5C2-983635AAA1A4}"/>
    <cellStyle name="%40 - Vurgu1 2 2" xfId="288" xr:uid="{18D61510-8D8B-4EEA-B112-7E81C5BD780C}"/>
    <cellStyle name="%40 - Vurgu1 20" xfId="640" xr:uid="{F8770064-4BEA-49D8-8AB4-E0E72CD1A02D}"/>
    <cellStyle name="%40 - Vurgu1 21" xfId="661" xr:uid="{F1461991-40D1-4381-BB1E-C67668E16793}"/>
    <cellStyle name="%40 - Vurgu1 22" xfId="681" xr:uid="{8622F013-0F17-4523-8B25-11D78CE43A6B}"/>
    <cellStyle name="%40 - Vurgu1 23" xfId="701" xr:uid="{CBF078D0-3B01-4420-82BA-65132CFE92BF}"/>
    <cellStyle name="%40 - Vurgu1 24" xfId="721" xr:uid="{25BA59C3-D2CE-4F9E-95A4-7472FF8E7CA3}"/>
    <cellStyle name="%40 - Vurgu1 25" xfId="741" xr:uid="{C64A6CF1-CB70-4F25-828A-721B84C1EE1C}"/>
    <cellStyle name="%40 - Vurgu1 26" xfId="761" xr:uid="{05ACD315-8A2C-44E8-A0D5-177FA5E75A76}"/>
    <cellStyle name="%40 - Vurgu1 27" xfId="781" xr:uid="{4449DC72-B7F9-4A98-8C91-5B6BE0F70907}"/>
    <cellStyle name="%40 - Vurgu1 28" xfId="801" xr:uid="{E89407B7-588C-4F13-B3FD-55E2E9B86FE4}"/>
    <cellStyle name="%40 - Vurgu1 29" xfId="821" xr:uid="{B443632A-6AAD-421C-ADCA-9A44E4D2E67B}"/>
    <cellStyle name="%40 - Vurgu1 3" xfId="72" xr:uid="{F0C6D934-291B-4294-A0F8-309F2B39FFA3}"/>
    <cellStyle name="%40 - Vurgu1 3 2" xfId="308" xr:uid="{1940AF26-CD40-4055-A7CA-499F6C136640}"/>
    <cellStyle name="%40 - Vurgu1 30" xfId="841" xr:uid="{50F3676B-F9A1-4F92-B143-04A32CED794A}"/>
    <cellStyle name="%40 - Vurgu1 31" xfId="861" xr:uid="{1ECDFF10-26CD-4D82-9345-16E2490B82E9}"/>
    <cellStyle name="%40 - Vurgu1 32" xfId="881" xr:uid="{E3993CE7-5BE2-4550-99F7-42C841492123}"/>
    <cellStyle name="%40 - Vurgu1 33" xfId="901" xr:uid="{2753D307-826F-470E-B14B-86F3AA20B9A1}"/>
    <cellStyle name="%40 - Vurgu1 34" xfId="921" xr:uid="{BBE16B21-934D-4B33-A5E8-451AAB831285}"/>
    <cellStyle name="%40 - Vurgu1 35" xfId="941" xr:uid="{2F549105-26A3-45AC-80C5-0BF7BA80F35B}"/>
    <cellStyle name="%40 - Vurgu1 36" xfId="961" xr:uid="{20854C78-390F-49BB-85B6-9F391C3C2044}"/>
    <cellStyle name="%40 - Vurgu1 37" xfId="981" xr:uid="{FC06A4D8-B65F-4518-BE13-D603DD0AD859}"/>
    <cellStyle name="%40 - Vurgu1 38" xfId="1001" xr:uid="{03C6B268-51A1-4B02-A3D6-3CD57B4A2BE2}"/>
    <cellStyle name="%40 - Vurgu1 4" xfId="92" xr:uid="{4B5CC395-6794-49FD-9031-6D434F319B84}"/>
    <cellStyle name="%40 - Vurgu1 4 2" xfId="328" xr:uid="{075B62B8-E23E-45C1-82D6-5F8D290C1902}"/>
    <cellStyle name="%40 - Vurgu1 5" xfId="112" xr:uid="{B6E0E511-EF34-4496-A5E4-E504B96C7A5F}"/>
    <cellStyle name="%40 - Vurgu1 5 2" xfId="348" xr:uid="{A1A26720-7881-4B74-9C79-57821CDE0272}"/>
    <cellStyle name="%40 - Vurgu1 6" xfId="132" xr:uid="{5A0E068E-5561-44CF-95F4-3EE4238E16B9}"/>
    <cellStyle name="%40 - Vurgu1 6 2" xfId="368" xr:uid="{78711077-96C6-46BD-8665-759E05744BA5}"/>
    <cellStyle name="%40 - Vurgu1 7" xfId="152" xr:uid="{D3F66F3B-6CD5-40BE-81A5-740516A7D245}"/>
    <cellStyle name="%40 - Vurgu1 7 2" xfId="388" xr:uid="{37917321-9B49-4086-9CBF-0D9A96279746}"/>
    <cellStyle name="%40 - Vurgu1 8" xfId="172" xr:uid="{0FFD1F1B-1881-4E6A-9194-F2A8964B1173}"/>
    <cellStyle name="%40 - Vurgu1 8 2" xfId="408" xr:uid="{C8706197-6CE3-49A7-9BE4-7B2E3DE08464}"/>
    <cellStyle name="%40 - Vurgu1 9" xfId="192" xr:uid="{4497B1A8-231B-4448-B334-B384D5111C6A}"/>
    <cellStyle name="%40 - Vurgu1 9 2" xfId="428" xr:uid="{3DD92B4F-5896-463A-84D2-C560FFA223DC}"/>
    <cellStyle name="%40 - Vurgu2" xfId="24" builtinId="35" customBuiltin="1"/>
    <cellStyle name="%40 - Vurgu2 10" xfId="216" xr:uid="{F1B8C48F-25FD-45B2-8AF0-429CFFC2DD94}"/>
    <cellStyle name="%40 - Vurgu2 10 2" xfId="452" xr:uid="{2BE33863-9192-4D77-A1C1-E57C6E1885DC}"/>
    <cellStyle name="%40 - Vurgu2 11" xfId="242" xr:uid="{9592721D-C1D4-4F0D-9F90-5BBA4D1A7C20}"/>
    <cellStyle name="%40 - Vurgu2 11 2" xfId="478" xr:uid="{8D514D34-6ACF-4D2D-A582-1C4171030CDF}"/>
    <cellStyle name="%40 - Vurgu2 12" xfId="263" xr:uid="{D75BD5CA-10FB-4AAE-BDD0-B63F4A466DB6}"/>
    <cellStyle name="%40 - Vurgu2 13" xfId="500" xr:uid="{AC205C2A-3AEC-4566-AB1A-094952E680DB}"/>
    <cellStyle name="%40 - Vurgu2 14" xfId="520" xr:uid="{CEDBFF6F-5774-4652-8685-5BD02D5E51A1}"/>
    <cellStyle name="%40 - Vurgu2 15" xfId="540" xr:uid="{5502A3E3-3A1F-4027-A2E2-C5F2AFBF584F}"/>
    <cellStyle name="%40 - Vurgu2 16" xfId="560" xr:uid="{0DE057B7-A60D-491A-ADF9-8B3462957071}"/>
    <cellStyle name="%40 - Vurgu2 17" xfId="580" xr:uid="{A4BCC5D7-8FE7-4314-A9DE-A0CB5356D29A}"/>
    <cellStyle name="%40 - Vurgu2 18" xfId="600" xr:uid="{BEFFBB8C-5D08-4A3E-A9D0-B63A96549F81}"/>
    <cellStyle name="%40 - Vurgu2 19" xfId="621" xr:uid="{46FFD0D3-0E38-4AEC-BA7E-0361834E3F52}"/>
    <cellStyle name="%40 - Vurgu2 2" xfId="55" xr:uid="{BAD09826-DC3E-4C68-82C5-3FCB359EC1AA}"/>
    <cellStyle name="%40 - Vurgu2 2 2" xfId="291" xr:uid="{44C04ECF-7AAC-4249-8522-D2483D13DAD9}"/>
    <cellStyle name="%40 - Vurgu2 20" xfId="643" xr:uid="{944585F1-4FD6-4DBF-9319-96C13458D8AD}"/>
    <cellStyle name="%40 - Vurgu2 21" xfId="664" xr:uid="{AFE8BF84-C523-4AA1-9492-CE36C4BD6BD7}"/>
    <cellStyle name="%40 - Vurgu2 22" xfId="684" xr:uid="{8DC2276F-38D7-4C78-88C3-34BC6F0C5436}"/>
    <cellStyle name="%40 - Vurgu2 23" xfId="704" xr:uid="{940DF855-9F0B-4C7E-A245-9C19CE97886F}"/>
    <cellStyle name="%40 - Vurgu2 24" xfId="724" xr:uid="{02124D86-0A35-4E67-AE09-DFC398A1F746}"/>
    <cellStyle name="%40 - Vurgu2 25" xfId="744" xr:uid="{66D12257-3A07-4D48-8459-54874FF1A1A0}"/>
    <cellStyle name="%40 - Vurgu2 26" xfId="764" xr:uid="{4BD24FAB-3896-49DF-ABFA-AB4FF0ABEC65}"/>
    <cellStyle name="%40 - Vurgu2 27" xfId="784" xr:uid="{A9AA2F8F-094A-46B6-905B-60FC8EC7CA55}"/>
    <cellStyle name="%40 - Vurgu2 28" xfId="804" xr:uid="{0DF01631-2CDF-4908-AE86-B8366649DCD8}"/>
    <cellStyle name="%40 - Vurgu2 29" xfId="824" xr:uid="{8F6EA43F-2EBC-4DC0-8A24-13ABC77F2E1F}"/>
    <cellStyle name="%40 - Vurgu2 3" xfId="75" xr:uid="{CA0DA965-C647-41BB-9231-99D193E95629}"/>
    <cellStyle name="%40 - Vurgu2 3 2" xfId="311" xr:uid="{4F5C5892-E49C-4C95-B513-D539A3B5413D}"/>
    <cellStyle name="%40 - Vurgu2 30" xfId="844" xr:uid="{19053118-2FF0-4B92-8D87-926A90FD4F60}"/>
    <cellStyle name="%40 - Vurgu2 31" xfId="864" xr:uid="{B1378DEF-9E64-48D8-995D-9AE9500B5C16}"/>
    <cellStyle name="%40 - Vurgu2 32" xfId="884" xr:uid="{379A5F21-0852-4540-A31F-40D9EF3F74AB}"/>
    <cellStyle name="%40 - Vurgu2 33" xfId="904" xr:uid="{B98D5864-8A6F-44B7-99C9-CFA2674D5812}"/>
    <cellStyle name="%40 - Vurgu2 34" xfId="924" xr:uid="{67A88E5B-3CEF-4953-A4D6-6C557C580B79}"/>
    <cellStyle name="%40 - Vurgu2 35" xfId="944" xr:uid="{10F4BB86-DFD6-400A-B3BD-E7E64E5F194F}"/>
    <cellStyle name="%40 - Vurgu2 36" xfId="964" xr:uid="{EF4E7539-4FEE-40DD-83EC-CF3E67258934}"/>
    <cellStyle name="%40 - Vurgu2 37" xfId="984" xr:uid="{A6A2E8C1-76C6-45A1-AB8C-8885F5D46D2C}"/>
    <cellStyle name="%40 - Vurgu2 38" xfId="1004" xr:uid="{B2C7300C-9F2C-4D93-8299-D14D8DFD107C}"/>
    <cellStyle name="%40 - Vurgu2 4" xfId="95" xr:uid="{BB56517D-4EA6-407D-9059-1191ADFB2901}"/>
    <cellStyle name="%40 - Vurgu2 4 2" xfId="331" xr:uid="{7BC11B8E-25F3-497F-A810-49B35FCD5350}"/>
    <cellStyle name="%40 - Vurgu2 5" xfId="115" xr:uid="{1219DBBA-CE5E-4451-8F16-DDAF63A22FF1}"/>
    <cellStyle name="%40 - Vurgu2 5 2" xfId="351" xr:uid="{31B45EF7-066A-4B8D-8C9A-4B9737587FC3}"/>
    <cellStyle name="%40 - Vurgu2 6" xfId="135" xr:uid="{8B101DFA-F0E8-4518-A3A7-232B128F3E6A}"/>
    <cellStyle name="%40 - Vurgu2 6 2" xfId="371" xr:uid="{1C719AD8-AA92-465C-8562-1F7452E60143}"/>
    <cellStyle name="%40 - Vurgu2 7" xfId="155" xr:uid="{9F30C115-C796-4A56-A077-EECF6F7D373B}"/>
    <cellStyle name="%40 - Vurgu2 7 2" xfId="391" xr:uid="{E6B9B68C-E067-4301-9ED3-9DF367596F1B}"/>
    <cellStyle name="%40 - Vurgu2 8" xfId="175" xr:uid="{B1121D86-80D0-48BB-9AC5-99A95E78F37D}"/>
    <cellStyle name="%40 - Vurgu2 8 2" xfId="411" xr:uid="{9BFF51FB-0AFC-42B1-AAB5-D9ED0D807758}"/>
    <cellStyle name="%40 - Vurgu2 9" xfId="195" xr:uid="{205E63E0-545C-4CDD-96FE-8562A5FCF290}"/>
    <cellStyle name="%40 - Vurgu2 9 2" xfId="431" xr:uid="{3B83ECE5-3A66-4EBC-B9BA-733A26617DAA}"/>
    <cellStyle name="%40 - Vurgu3" xfId="28" builtinId="39" customBuiltin="1"/>
    <cellStyle name="%40 - Vurgu3 10" xfId="219" xr:uid="{7B2653FB-1C6F-484D-A41C-AD2ACF79512E}"/>
    <cellStyle name="%40 - Vurgu3 10 2" xfId="455" xr:uid="{F9EC3768-44F3-471F-B2B3-5EBEC164E548}"/>
    <cellStyle name="%40 - Vurgu3 11" xfId="245" xr:uid="{B713726E-231D-4A9E-91EE-2A6FD2BB5999}"/>
    <cellStyle name="%40 - Vurgu3 11 2" xfId="481" xr:uid="{053F055E-F896-46DB-BAC4-7CE61C8EDB0C}"/>
    <cellStyle name="%40 - Vurgu3 12" xfId="266" xr:uid="{61F9A953-127D-4B91-87EA-B01105B6DF57}"/>
    <cellStyle name="%40 - Vurgu3 13" xfId="503" xr:uid="{E9FBF054-2926-4DD2-8CF0-0E47C364877F}"/>
    <cellStyle name="%40 - Vurgu3 14" xfId="523" xr:uid="{34922900-E13D-4C18-B38A-33E71FF6C312}"/>
    <cellStyle name="%40 - Vurgu3 15" xfId="543" xr:uid="{4EA5BC6F-C355-48C3-8EA2-71C32AC9F70A}"/>
    <cellStyle name="%40 - Vurgu3 16" xfId="563" xr:uid="{2E7BD4CA-A331-4B8D-B43B-CCF635CA1186}"/>
    <cellStyle name="%40 - Vurgu3 17" xfId="583" xr:uid="{BF2575D4-B84B-45AF-A8B6-2B84437E6C5B}"/>
    <cellStyle name="%40 - Vurgu3 18" xfId="603" xr:uid="{3EB91B7A-F85B-43AC-A06B-14CA1360B240}"/>
    <cellStyle name="%40 - Vurgu3 19" xfId="624" xr:uid="{DF889D22-66FA-43EF-BD57-87CBCDED398E}"/>
    <cellStyle name="%40 - Vurgu3 2" xfId="58" xr:uid="{95435DF5-18B9-4571-9947-BA7AF8057E1F}"/>
    <cellStyle name="%40 - Vurgu3 2 2" xfId="294" xr:uid="{01053314-545E-4BB1-978E-AE593434F575}"/>
    <cellStyle name="%40 - Vurgu3 20" xfId="646" xr:uid="{C826E1E3-7FE3-450A-851D-57793D418367}"/>
    <cellStyle name="%40 - Vurgu3 21" xfId="667" xr:uid="{9CDE4D4C-3280-4020-9F66-90EBB3B504F8}"/>
    <cellStyle name="%40 - Vurgu3 22" xfId="687" xr:uid="{419B2854-E2FD-4660-B362-06A62BCD5982}"/>
    <cellStyle name="%40 - Vurgu3 23" xfId="707" xr:uid="{2BB5525F-FB31-457F-9DBA-8832254DC326}"/>
    <cellStyle name="%40 - Vurgu3 24" xfId="727" xr:uid="{4ACD24CD-957C-48DC-B00B-028389881367}"/>
    <cellStyle name="%40 - Vurgu3 25" xfId="747" xr:uid="{F7518AD4-48BD-4C90-8056-7A1DCAA0E2A6}"/>
    <cellStyle name="%40 - Vurgu3 26" xfId="767" xr:uid="{B0759E52-7668-4810-92D9-05123E38C682}"/>
    <cellStyle name="%40 - Vurgu3 27" xfId="787" xr:uid="{5E89CDF7-20AA-48E5-84BD-255C755A1CFF}"/>
    <cellStyle name="%40 - Vurgu3 28" xfId="807" xr:uid="{1B1B2761-58F8-43A6-95A4-017D45B4D862}"/>
    <cellStyle name="%40 - Vurgu3 29" xfId="827" xr:uid="{EC869CFD-1F0C-4842-A960-548A93B9EAF4}"/>
    <cellStyle name="%40 - Vurgu3 3" xfId="78" xr:uid="{AEFF788E-3135-4D10-80FB-8CF223D1372C}"/>
    <cellStyle name="%40 - Vurgu3 3 2" xfId="314" xr:uid="{20F28C9F-E534-4141-9535-1F3978629280}"/>
    <cellStyle name="%40 - Vurgu3 30" xfId="847" xr:uid="{1C2DC2E7-DC61-42E9-BC61-29CC08C70356}"/>
    <cellStyle name="%40 - Vurgu3 31" xfId="867" xr:uid="{753F6464-81B4-42A8-8068-EC7A93D1F8C2}"/>
    <cellStyle name="%40 - Vurgu3 32" xfId="887" xr:uid="{248BAD45-06E1-4F96-B776-0AD60DA13F4D}"/>
    <cellStyle name="%40 - Vurgu3 33" xfId="907" xr:uid="{81D4C734-1C85-42BC-BAA4-EFAA88F4EBBC}"/>
    <cellStyle name="%40 - Vurgu3 34" xfId="927" xr:uid="{4F3F21FD-4161-4E1F-9818-B9B3F2A149E4}"/>
    <cellStyle name="%40 - Vurgu3 35" xfId="947" xr:uid="{2AE07899-7408-4E4A-A4DA-0DFB80345E7D}"/>
    <cellStyle name="%40 - Vurgu3 36" xfId="967" xr:uid="{2B166AD2-7C84-47ED-9F22-77771BA251EA}"/>
    <cellStyle name="%40 - Vurgu3 37" xfId="987" xr:uid="{2F5A54CA-7C54-4E57-8276-9AB68412879A}"/>
    <cellStyle name="%40 - Vurgu3 38" xfId="1007" xr:uid="{53E411E8-A26F-4A91-B4C2-A8CEB04B5CFE}"/>
    <cellStyle name="%40 - Vurgu3 4" xfId="98" xr:uid="{AB943CE6-D10D-46A1-953E-2D8429E3D0BD}"/>
    <cellStyle name="%40 - Vurgu3 4 2" xfId="334" xr:uid="{1EF5C7CB-5AD1-496E-958D-4DBFC447CAED}"/>
    <cellStyle name="%40 - Vurgu3 5" xfId="118" xr:uid="{C77865CB-B7AA-4BFA-A191-EA22C214AA4C}"/>
    <cellStyle name="%40 - Vurgu3 5 2" xfId="354" xr:uid="{3F2DF333-B9EA-4C7C-88D2-13BAFF75EC89}"/>
    <cellStyle name="%40 - Vurgu3 6" xfId="138" xr:uid="{1A5FF243-6ED4-4CD2-90B8-33835FB90720}"/>
    <cellStyle name="%40 - Vurgu3 6 2" xfId="374" xr:uid="{40DB4A44-65D4-4D5F-8BE7-7BB7B0D566D9}"/>
    <cellStyle name="%40 - Vurgu3 7" xfId="158" xr:uid="{CB7F9B60-8C9E-41DF-8BD8-B29327B15ABE}"/>
    <cellStyle name="%40 - Vurgu3 7 2" xfId="394" xr:uid="{DD07A3BC-D85D-482D-9711-706A2ECC0D95}"/>
    <cellStyle name="%40 - Vurgu3 8" xfId="178" xr:uid="{74529888-0BE5-4525-8FD3-592639324F35}"/>
    <cellStyle name="%40 - Vurgu3 8 2" xfId="414" xr:uid="{C79EDACA-1970-45E8-B862-0316E6752774}"/>
    <cellStyle name="%40 - Vurgu3 9" xfId="198" xr:uid="{B070C3C0-E8CC-41B2-A998-F75326B4A655}"/>
    <cellStyle name="%40 - Vurgu3 9 2" xfId="434" xr:uid="{9ABC6891-C14E-48E2-90F6-3B7CF9144C79}"/>
    <cellStyle name="%40 - Vurgu4" xfId="32" builtinId="43" customBuiltin="1"/>
    <cellStyle name="%40 - Vurgu4 10" xfId="222" xr:uid="{19A2B1BE-D36E-476A-9340-28F538D051FE}"/>
    <cellStyle name="%40 - Vurgu4 10 2" xfId="458" xr:uid="{BCD6F5BD-1E87-4652-AC1F-90D41307F18F}"/>
    <cellStyle name="%40 - Vurgu4 11" xfId="248" xr:uid="{B95AB569-127C-4544-B68B-036BA70451F8}"/>
    <cellStyle name="%40 - Vurgu4 11 2" xfId="484" xr:uid="{39D8222C-606B-44C3-80E2-97586C40BFCF}"/>
    <cellStyle name="%40 - Vurgu4 12" xfId="269" xr:uid="{69442E27-9324-49D2-BC16-512B7C37EE26}"/>
    <cellStyle name="%40 - Vurgu4 13" xfId="506" xr:uid="{267B37F1-DABB-40D3-A049-88A07CC6B533}"/>
    <cellStyle name="%40 - Vurgu4 14" xfId="526" xr:uid="{D1093E72-5FC8-492A-B9D2-63544EF363B3}"/>
    <cellStyle name="%40 - Vurgu4 15" xfId="546" xr:uid="{47DD6010-C9A3-4F83-9164-024B213B8D31}"/>
    <cellStyle name="%40 - Vurgu4 16" xfId="566" xr:uid="{2C130258-D7FE-4842-A78C-61B97ADA4D4C}"/>
    <cellStyle name="%40 - Vurgu4 17" xfId="586" xr:uid="{C69784EC-75A8-4007-A9F2-A0ED54552975}"/>
    <cellStyle name="%40 - Vurgu4 18" xfId="606" xr:uid="{C591FC82-2FDA-451C-A985-300037BC1905}"/>
    <cellStyle name="%40 - Vurgu4 19" xfId="627" xr:uid="{D87D3A3D-BEC7-4571-8CDA-ABD3CF28041C}"/>
    <cellStyle name="%40 - Vurgu4 2" xfId="61" xr:uid="{B4CC6821-4BD9-40E6-BA9D-F5338D6E245B}"/>
    <cellStyle name="%40 - Vurgu4 2 2" xfId="297" xr:uid="{556BDB60-E971-43B9-9041-5B9125E7E6F7}"/>
    <cellStyle name="%40 - Vurgu4 20" xfId="649" xr:uid="{33BD5AB5-AEF9-43A0-BBF3-66F868D1B745}"/>
    <cellStyle name="%40 - Vurgu4 21" xfId="670" xr:uid="{A2803779-21BB-4F03-A7D3-37377D779A01}"/>
    <cellStyle name="%40 - Vurgu4 22" xfId="690" xr:uid="{C98A2123-4DD5-4550-969C-114D30CEDF71}"/>
    <cellStyle name="%40 - Vurgu4 23" xfId="710" xr:uid="{9F4FB63B-25E0-4C3B-BA2E-38C4E87BE107}"/>
    <cellStyle name="%40 - Vurgu4 24" xfId="730" xr:uid="{2E03F15E-E30C-43D1-A96C-5D8A804BC074}"/>
    <cellStyle name="%40 - Vurgu4 25" xfId="750" xr:uid="{D7C16519-F7BB-497F-AD9B-63FF8D5D81CF}"/>
    <cellStyle name="%40 - Vurgu4 26" xfId="770" xr:uid="{3FC77421-5C4C-4137-A783-EC5B99CB6EFC}"/>
    <cellStyle name="%40 - Vurgu4 27" xfId="790" xr:uid="{6DA317E7-5014-46B8-9DA9-F26C1B3F2B16}"/>
    <cellStyle name="%40 - Vurgu4 28" xfId="810" xr:uid="{D880C512-1C19-4607-B027-ED6D5555EE9D}"/>
    <cellStyle name="%40 - Vurgu4 29" xfId="830" xr:uid="{6CCECAF3-0F0C-4A9E-A40F-D3FB24DCF64A}"/>
    <cellStyle name="%40 - Vurgu4 3" xfId="81" xr:uid="{8D0CBEBE-E0DB-41F3-A748-4D6401443F98}"/>
    <cellStyle name="%40 - Vurgu4 3 2" xfId="317" xr:uid="{102CDD06-8083-47A4-9BDC-59AC331378C3}"/>
    <cellStyle name="%40 - Vurgu4 30" xfId="850" xr:uid="{43315CCA-6193-4A7B-A3BD-E4A58C373645}"/>
    <cellStyle name="%40 - Vurgu4 31" xfId="870" xr:uid="{D26B8175-49FD-4002-AA21-F5D9167A46F0}"/>
    <cellStyle name="%40 - Vurgu4 32" xfId="890" xr:uid="{1EC2FA4E-7F54-48DE-97A2-D09F02F03999}"/>
    <cellStyle name="%40 - Vurgu4 33" xfId="910" xr:uid="{F05F9085-E790-48DD-A60F-69D853A2821F}"/>
    <cellStyle name="%40 - Vurgu4 34" xfId="930" xr:uid="{47BCEB10-D0CF-4B97-9CDD-DD51016A14CC}"/>
    <cellStyle name="%40 - Vurgu4 35" xfId="950" xr:uid="{CBA51DFC-23B6-40CE-B98E-A756084EA782}"/>
    <cellStyle name="%40 - Vurgu4 36" xfId="970" xr:uid="{55A5173E-BB7D-4712-9D08-663035F3954D}"/>
    <cellStyle name="%40 - Vurgu4 37" xfId="990" xr:uid="{8103E10A-0ECA-42F9-95DF-9D9CFCF4AFBE}"/>
    <cellStyle name="%40 - Vurgu4 38" xfId="1010" xr:uid="{4AC94812-A0CA-4865-AFB4-81D2CD7401D9}"/>
    <cellStyle name="%40 - Vurgu4 4" xfId="101" xr:uid="{A5BFA2BC-53E9-4058-B46E-2133B34277AD}"/>
    <cellStyle name="%40 - Vurgu4 4 2" xfId="337" xr:uid="{CAFDF466-12E7-4BAD-BDA7-2122C1C01539}"/>
    <cellStyle name="%40 - Vurgu4 5" xfId="121" xr:uid="{BE145AE8-2D8D-48CB-8AE4-B2D68AD1DCCD}"/>
    <cellStyle name="%40 - Vurgu4 5 2" xfId="357" xr:uid="{E574EB4E-BB85-4085-AD5C-F9C67515FFF7}"/>
    <cellStyle name="%40 - Vurgu4 6" xfId="141" xr:uid="{DC02CB2E-33EE-4BD1-AB7C-32B4EF10C2B4}"/>
    <cellStyle name="%40 - Vurgu4 6 2" xfId="377" xr:uid="{262D23EF-EE3F-4C16-99DD-CE8A49610D53}"/>
    <cellStyle name="%40 - Vurgu4 7" xfId="161" xr:uid="{3CAEAF5B-73D6-4EF5-8A85-0B76C6B5F620}"/>
    <cellStyle name="%40 - Vurgu4 7 2" xfId="397" xr:uid="{2485B505-DBC5-46AD-BE82-98E2635F01B6}"/>
    <cellStyle name="%40 - Vurgu4 8" xfId="181" xr:uid="{1AF8C75F-D702-472B-88C2-3E52F2CC7766}"/>
    <cellStyle name="%40 - Vurgu4 8 2" xfId="417" xr:uid="{66E971BF-166E-41B3-8D32-C8CE83AFE7EC}"/>
    <cellStyle name="%40 - Vurgu4 9" xfId="201" xr:uid="{02353193-ECAE-4873-B228-33A727D9CBBB}"/>
    <cellStyle name="%40 - Vurgu4 9 2" xfId="437" xr:uid="{AB6656EC-786B-4FEC-AEF8-A375DF2BA120}"/>
    <cellStyle name="%40 - Vurgu5" xfId="36" builtinId="47" customBuiltin="1"/>
    <cellStyle name="%40 - Vurgu5 10" xfId="225" xr:uid="{6846F5F5-6406-4A0A-8B07-626511612D19}"/>
    <cellStyle name="%40 - Vurgu5 10 2" xfId="461" xr:uid="{B2B50719-54B3-459F-8DC9-2CA855CC3A48}"/>
    <cellStyle name="%40 - Vurgu5 11" xfId="251" xr:uid="{7F5920DF-6EFD-4683-ACA7-D345FC43EB1B}"/>
    <cellStyle name="%40 - Vurgu5 11 2" xfId="487" xr:uid="{40B05E71-B848-4B02-A741-4B01F21DA064}"/>
    <cellStyle name="%40 - Vurgu5 12" xfId="272" xr:uid="{12238570-37A1-4674-AEB6-201F17D732EA}"/>
    <cellStyle name="%40 - Vurgu5 13" xfId="509" xr:uid="{3B0611F1-676D-43AE-8855-AD99966DA11D}"/>
    <cellStyle name="%40 - Vurgu5 14" xfId="529" xr:uid="{BAF71B6D-C8F1-437B-9A76-3B5222E0D00D}"/>
    <cellStyle name="%40 - Vurgu5 15" xfId="549" xr:uid="{047D1C41-44D0-4C2F-9942-30F84670E336}"/>
    <cellStyle name="%40 - Vurgu5 16" xfId="569" xr:uid="{97BF1773-97AF-4F1F-B556-95081A523C52}"/>
    <cellStyle name="%40 - Vurgu5 17" xfId="589" xr:uid="{19DC7C9A-C538-4F2A-9B0F-9D2CE7D88C62}"/>
    <cellStyle name="%40 - Vurgu5 18" xfId="609" xr:uid="{90705709-0E42-4993-B891-51C487BF7A76}"/>
    <cellStyle name="%40 - Vurgu5 19" xfId="630" xr:uid="{4D4C8C8E-543C-42EE-BC47-CBE3E3235E15}"/>
    <cellStyle name="%40 - Vurgu5 2" xfId="64" xr:uid="{0CF6928B-1597-4F7A-87EC-3CC6CAD9187F}"/>
    <cellStyle name="%40 - Vurgu5 2 2" xfId="300" xr:uid="{D0EC67C7-2C1E-4AD0-AAFF-FF3A5EBE24CF}"/>
    <cellStyle name="%40 - Vurgu5 20" xfId="652" xr:uid="{77DE26EE-7B3B-47AC-AC8C-779C87D8C94C}"/>
    <cellStyle name="%40 - Vurgu5 21" xfId="673" xr:uid="{185F2377-287C-458A-A51D-B25706E02E2F}"/>
    <cellStyle name="%40 - Vurgu5 22" xfId="693" xr:uid="{FB00EA39-F347-43DF-B681-B9EF9DC68ACC}"/>
    <cellStyle name="%40 - Vurgu5 23" xfId="713" xr:uid="{49F035A8-BDA0-48B9-B94E-86AAEA7C66F5}"/>
    <cellStyle name="%40 - Vurgu5 24" xfId="733" xr:uid="{F7D691EA-3087-4B56-868A-0750279937AA}"/>
    <cellStyle name="%40 - Vurgu5 25" xfId="753" xr:uid="{7BE4B765-987C-45E6-A406-0CD54CE09F41}"/>
    <cellStyle name="%40 - Vurgu5 26" xfId="773" xr:uid="{2F670E62-1826-479E-A79C-4BB0E84B5CF4}"/>
    <cellStyle name="%40 - Vurgu5 27" xfId="793" xr:uid="{25A958F2-A770-4EDA-B44F-FC88F42767A2}"/>
    <cellStyle name="%40 - Vurgu5 28" xfId="813" xr:uid="{DFCAE809-8FFA-45FF-8802-25FADFEF7E3F}"/>
    <cellStyle name="%40 - Vurgu5 29" xfId="833" xr:uid="{041FB1C8-9D7D-4814-AB8B-6B3BE2FD5C03}"/>
    <cellStyle name="%40 - Vurgu5 3" xfId="84" xr:uid="{E15505AA-4F6D-4520-9712-D7A0F1CFE7CF}"/>
    <cellStyle name="%40 - Vurgu5 3 2" xfId="320" xr:uid="{FBF66543-CA09-48AF-9D59-B5C5ED380195}"/>
    <cellStyle name="%40 - Vurgu5 30" xfId="853" xr:uid="{66CBF895-16C8-400F-9DB6-0B2F2B3D5BB8}"/>
    <cellStyle name="%40 - Vurgu5 31" xfId="873" xr:uid="{E8E3B515-32E8-4C6F-8F32-90CA33FC1DA6}"/>
    <cellStyle name="%40 - Vurgu5 32" xfId="893" xr:uid="{440DE0FC-A298-4A75-857E-0AB9F9B532F5}"/>
    <cellStyle name="%40 - Vurgu5 33" xfId="913" xr:uid="{D3D48EA7-549C-45C0-803C-BCA6C3EE909F}"/>
    <cellStyle name="%40 - Vurgu5 34" xfId="933" xr:uid="{462C1955-39C8-40E7-A0A2-D82000B3B70F}"/>
    <cellStyle name="%40 - Vurgu5 35" xfId="953" xr:uid="{9E5B3FFB-19A4-44E8-9DF0-E4107A533249}"/>
    <cellStyle name="%40 - Vurgu5 36" xfId="973" xr:uid="{BEEE5E80-6BEA-4F51-9DC7-3BF92801E974}"/>
    <cellStyle name="%40 - Vurgu5 37" xfId="993" xr:uid="{63290BDE-C385-47CF-BCAD-97AE0889925E}"/>
    <cellStyle name="%40 - Vurgu5 38" xfId="1013" xr:uid="{11C8002B-B0F8-4DB6-B795-A0C0F1CCDC7D}"/>
    <cellStyle name="%40 - Vurgu5 4" xfId="104" xr:uid="{429B3E95-DC1A-4799-A160-7366C3D793ED}"/>
    <cellStyle name="%40 - Vurgu5 4 2" xfId="340" xr:uid="{DA23DE21-3C7C-4EDF-8F06-3FE3F9F260EF}"/>
    <cellStyle name="%40 - Vurgu5 5" xfId="124" xr:uid="{1F773136-5380-4BA0-B85A-C3596C1661F3}"/>
    <cellStyle name="%40 - Vurgu5 5 2" xfId="360" xr:uid="{035E5715-20FE-47C6-9E9F-6BA85B76C261}"/>
    <cellStyle name="%40 - Vurgu5 6" xfId="144" xr:uid="{76DD5655-6CE4-4396-8C7C-6DCF75BC2C86}"/>
    <cellStyle name="%40 - Vurgu5 6 2" xfId="380" xr:uid="{E42C16FE-91A6-4FA2-B86A-EA6FF1289BEE}"/>
    <cellStyle name="%40 - Vurgu5 7" xfId="164" xr:uid="{092CC736-DA88-4EC6-BA9F-C66B7D43E0D0}"/>
    <cellStyle name="%40 - Vurgu5 7 2" xfId="400" xr:uid="{53BC7509-BF3B-4BD9-9EE1-F0E5BC87D851}"/>
    <cellStyle name="%40 - Vurgu5 8" xfId="184" xr:uid="{809AF240-EB70-4228-AE93-365E1C86B6BD}"/>
    <cellStyle name="%40 - Vurgu5 8 2" xfId="420" xr:uid="{41355F37-3856-42CB-9F0F-099ABFE3AB20}"/>
    <cellStyle name="%40 - Vurgu5 9" xfId="204" xr:uid="{66568C61-01F6-47DA-9DAA-504B085BF6BD}"/>
    <cellStyle name="%40 - Vurgu5 9 2" xfId="440" xr:uid="{E8BF15F1-6C1F-4520-B344-9966B679024B}"/>
    <cellStyle name="%40 - Vurgu6" xfId="40" builtinId="51" customBuiltin="1"/>
    <cellStyle name="%40 - Vurgu6 10" xfId="228" xr:uid="{F49AF4AC-4A73-4DC9-9FC2-661A7575ABB1}"/>
    <cellStyle name="%40 - Vurgu6 10 2" xfId="464" xr:uid="{91CDE710-1913-4723-86FC-472F9C4C5C04}"/>
    <cellStyle name="%40 - Vurgu6 11" xfId="254" xr:uid="{DD868634-2C4B-4583-AF13-42EDE5662D73}"/>
    <cellStyle name="%40 - Vurgu6 11 2" xfId="490" xr:uid="{4A978505-B25B-4F65-8201-7FCF3966D430}"/>
    <cellStyle name="%40 - Vurgu6 12" xfId="275" xr:uid="{FA4EF46E-94BC-4D0E-932F-72E285333F3E}"/>
    <cellStyle name="%40 - Vurgu6 13" xfId="512" xr:uid="{040E656C-7289-41FE-A0BE-7ED09B1F942C}"/>
    <cellStyle name="%40 - Vurgu6 14" xfId="532" xr:uid="{103DEC48-EA6C-464F-9775-9611015FE65E}"/>
    <cellStyle name="%40 - Vurgu6 15" xfId="552" xr:uid="{7BDDA8FF-C107-4D95-8AF2-18E1FF7886B5}"/>
    <cellStyle name="%40 - Vurgu6 16" xfId="572" xr:uid="{027AC102-75B7-49B2-8205-DA7AEDDDEC9D}"/>
    <cellStyle name="%40 - Vurgu6 17" xfId="592" xr:uid="{06FDBB19-64FE-4BCD-AC1F-01C0AEBFC07A}"/>
    <cellStyle name="%40 - Vurgu6 18" xfId="612" xr:uid="{979A5103-F532-4BBC-B51F-2C6F32428D4D}"/>
    <cellStyle name="%40 - Vurgu6 19" xfId="633" xr:uid="{D7A448DB-CEE9-4A6C-BDDE-61630054176E}"/>
    <cellStyle name="%40 - Vurgu6 2" xfId="67" xr:uid="{D33428DB-F8DF-453C-A164-91BD41BB6199}"/>
    <cellStyle name="%40 - Vurgu6 2 2" xfId="303" xr:uid="{D22BF533-81CA-4472-B386-AA738DA7B912}"/>
    <cellStyle name="%40 - Vurgu6 20" xfId="655" xr:uid="{397CFD71-8D41-4507-8251-A74236D9B07B}"/>
    <cellStyle name="%40 - Vurgu6 21" xfId="676" xr:uid="{B6093D99-3964-49AB-AE0C-03B2CE1C5732}"/>
    <cellStyle name="%40 - Vurgu6 22" xfId="696" xr:uid="{0B3CDD99-FFE2-4CC8-BD4D-143C4EF8353A}"/>
    <cellStyle name="%40 - Vurgu6 23" xfId="716" xr:uid="{A93206D3-4A2B-43AF-BF31-79A43FA5C2CD}"/>
    <cellStyle name="%40 - Vurgu6 24" xfId="736" xr:uid="{C2569841-CD39-4786-B7AD-FDF346E224EF}"/>
    <cellStyle name="%40 - Vurgu6 25" xfId="756" xr:uid="{4FCA331C-0CA4-4AC9-95F5-74304E6130AA}"/>
    <cellStyle name="%40 - Vurgu6 26" xfId="776" xr:uid="{2C622E62-3611-435E-9D81-44D82C41CD65}"/>
    <cellStyle name="%40 - Vurgu6 27" xfId="796" xr:uid="{3D9577E6-93A1-4BDD-B883-738F8FC8D215}"/>
    <cellStyle name="%40 - Vurgu6 28" xfId="816" xr:uid="{71315DE4-4E29-4F2F-BA9A-9D346F323629}"/>
    <cellStyle name="%40 - Vurgu6 29" xfId="836" xr:uid="{83A4B3DD-2B03-4859-8805-12906F313058}"/>
    <cellStyle name="%40 - Vurgu6 3" xfId="87" xr:uid="{CF3E16BD-29F6-413B-A4C8-70A9ACBABC4D}"/>
    <cellStyle name="%40 - Vurgu6 3 2" xfId="323" xr:uid="{AFE6A2B2-8BEB-48C8-BEBA-B902A3B82BDC}"/>
    <cellStyle name="%40 - Vurgu6 30" xfId="856" xr:uid="{BB074BAB-562A-44B8-B4D0-E8B6C1218DE0}"/>
    <cellStyle name="%40 - Vurgu6 31" xfId="876" xr:uid="{75599B05-068E-4364-A120-ADF32F165F09}"/>
    <cellStyle name="%40 - Vurgu6 32" xfId="896" xr:uid="{9B7A7AE6-A06B-4D53-9C31-034FAE74BE61}"/>
    <cellStyle name="%40 - Vurgu6 33" xfId="916" xr:uid="{B20F7E72-EB8A-42BB-898B-173EF00429DB}"/>
    <cellStyle name="%40 - Vurgu6 34" xfId="936" xr:uid="{D5448F61-DB27-47B5-9B93-72D08D470922}"/>
    <cellStyle name="%40 - Vurgu6 35" xfId="956" xr:uid="{5DCED08D-D9C3-44C2-A35B-FE0940DAFF34}"/>
    <cellStyle name="%40 - Vurgu6 36" xfId="976" xr:uid="{DF260800-EB23-499D-B863-E3724DFE9BEC}"/>
    <cellStyle name="%40 - Vurgu6 37" xfId="996" xr:uid="{1AE4F368-E3BF-453C-B853-806EE52B2236}"/>
    <cellStyle name="%40 - Vurgu6 38" xfId="1016" xr:uid="{A1E9CA2B-5A6D-40B7-BC05-F0210717D1EE}"/>
    <cellStyle name="%40 - Vurgu6 4" xfId="107" xr:uid="{DEE93577-C0E6-4E1E-AC4B-536C20E29EE9}"/>
    <cellStyle name="%40 - Vurgu6 4 2" xfId="343" xr:uid="{C6331A39-36F7-4750-82F1-8F5F8A4705C2}"/>
    <cellStyle name="%40 - Vurgu6 5" xfId="127" xr:uid="{013B5379-02D2-431B-AADA-E9B91B93720A}"/>
    <cellStyle name="%40 - Vurgu6 5 2" xfId="363" xr:uid="{1E7F37AC-03C8-4F3A-8219-21D14A528760}"/>
    <cellStyle name="%40 - Vurgu6 6" xfId="147" xr:uid="{983439FE-5F40-4DD4-8F17-31CC68715873}"/>
    <cellStyle name="%40 - Vurgu6 6 2" xfId="383" xr:uid="{D8CA24FE-63B8-47BA-AD7C-86109147EEB1}"/>
    <cellStyle name="%40 - Vurgu6 7" xfId="167" xr:uid="{3D8A3536-89BB-4AF7-93C1-1486CAC265BB}"/>
    <cellStyle name="%40 - Vurgu6 7 2" xfId="403" xr:uid="{1CA618DC-43D2-4AE6-8CE4-ED1D3C7B9983}"/>
    <cellStyle name="%40 - Vurgu6 8" xfId="187" xr:uid="{CFEF8EEA-1A63-4E59-B5C6-59AE542D9A23}"/>
    <cellStyle name="%40 - Vurgu6 8 2" xfId="423" xr:uid="{180DB8F3-568E-4161-8CB6-6F826054A202}"/>
    <cellStyle name="%40 - Vurgu6 9" xfId="207" xr:uid="{A5692A5C-46CE-4B8D-99DA-41ED113723F4}"/>
    <cellStyle name="%40 - Vurgu6 9 2" xfId="443" xr:uid="{191D1A35-1CB1-4A2A-83B3-7C8357AD9CFF}"/>
    <cellStyle name="%60 - Vurgu1" xfId="21" builtinId="32" customBuiltin="1"/>
    <cellStyle name="%60 - Vurgu1 10" xfId="214" xr:uid="{445E9C87-8EB8-4896-BBDB-27FE5AEC9A12}"/>
    <cellStyle name="%60 - Vurgu1 10 2" xfId="450" xr:uid="{F4539F5B-6483-4009-AE17-251ECEFC7FFB}"/>
    <cellStyle name="%60 - Vurgu1 11" xfId="240" xr:uid="{BF98E5FB-115D-4D53-AEFA-FB550E84FBCD}"/>
    <cellStyle name="%60 - Vurgu1 11 2" xfId="476" xr:uid="{B3E96CFE-B50C-4D28-8744-89862F33AE00}"/>
    <cellStyle name="%60 - Vurgu1 12" xfId="261" xr:uid="{0FA9D8DD-4084-4468-B265-AFF922D79E73}"/>
    <cellStyle name="%60 - Vurgu1 13" xfId="498" xr:uid="{B3DF6185-5776-4057-A721-EB194699B9E4}"/>
    <cellStyle name="%60 - Vurgu1 14" xfId="518" xr:uid="{933B5605-2E56-4905-92D4-3F4E768D8D96}"/>
    <cellStyle name="%60 - Vurgu1 15" xfId="538" xr:uid="{F27270D5-FFB6-43B7-8549-1047DD3B5888}"/>
    <cellStyle name="%60 - Vurgu1 16" xfId="558" xr:uid="{126F1A28-2CBD-49D9-BC72-33C87375B3BB}"/>
    <cellStyle name="%60 - Vurgu1 17" xfId="578" xr:uid="{07B98D14-EC15-4C76-BC3A-EEA05906863E}"/>
    <cellStyle name="%60 - Vurgu1 18" xfId="598" xr:uid="{B05815B1-5FE3-4541-93BD-F4CD601CEFBF}"/>
    <cellStyle name="%60 - Vurgu1 19" xfId="619" xr:uid="{19EC7B45-561C-4607-A3A2-4DDCA1D9CE9B}"/>
    <cellStyle name="%60 - Vurgu1 2" xfId="53" xr:uid="{A749DB15-62DB-49E4-8565-FD270D07D99A}"/>
    <cellStyle name="%60 - Vurgu1 2 2" xfId="289" xr:uid="{9E912814-8F82-47CA-A729-F5536EBB3958}"/>
    <cellStyle name="%60 - Vurgu1 20" xfId="641" xr:uid="{B5161DBD-B3C7-4D73-95D6-E995D6220A26}"/>
    <cellStyle name="%60 - Vurgu1 21" xfId="662" xr:uid="{CB3245F5-8785-46F7-80EC-C363243ECEEE}"/>
    <cellStyle name="%60 - Vurgu1 22" xfId="682" xr:uid="{EC598287-B5E2-4392-8B89-060706703153}"/>
    <cellStyle name="%60 - Vurgu1 23" xfId="702" xr:uid="{AF341290-5642-4024-B240-25CF2274CD28}"/>
    <cellStyle name="%60 - Vurgu1 24" xfId="722" xr:uid="{E5827A64-2374-47C4-AE88-6ED73777A99E}"/>
    <cellStyle name="%60 - Vurgu1 25" xfId="742" xr:uid="{9EC73E69-D5AA-42E4-B13E-8171615166EB}"/>
    <cellStyle name="%60 - Vurgu1 26" xfId="762" xr:uid="{93BF8356-BBC3-4205-895F-8F9C698F19C3}"/>
    <cellStyle name="%60 - Vurgu1 27" xfId="782" xr:uid="{99DED968-D089-4F83-805B-5AB95B6BC06A}"/>
    <cellStyle name="%60 - Vurgu1 28" xfId="802" xr:uid="{90367AD9-5C0C-45C7-AAE8-5A5B87DC2E9B}"/>
    <cellStyle name="%60 - Vurgu1 29" xfId="822" xr:uid="{0CE83389-5D4D-4BB4-A1B2-48414F34471C}"/>
    <cellStyle name="%60 - Vurgu1 3" xfId="73" xr:uid="{82ABCA60-0DCC-4BAA-8703-F8581DB7B92F}"/>
    <cellStyle name="%60 - Vurgu1 3 2" xfId="309" xr:uid="{E45450E3-723E-45EB-9517-8D926E7ADC4E}"/>
    <cellStyle name="%60 - Vurgu1 30" xfId="842" xr:uid="{3A99199F-E3CE-4341-878E-2B7DE2F4C385}"/>
    <cellStyle name="%60 - Vurgu1 31" xfId="862" xr:uid="{D583583C-0F32-4EAC-9C2D-5BB3A345358C}"/>
    <cellStyle name="%60 - Vurgu1 32" xfId="882" xr:uid="{EA1F69B4-2BF6-48DA-A105-1CD0AE806F97}"/>
    <cellStyle name="%60 - Vurgu1 33" xfId="902" xr:uid="{07AE428B-9C8E-4EF8-B706-2EFB7A1CFFCF}"/>
    <cellStyle name="%60 - Vurgu1 34" xfId="922" xr:uid="{CCBA05C8-9C47-4B87-B0BA-3E90E0FF82F8}"/>
    <cellStyle name="%60 - Vurgu1 35" xfId="942" xr:uid="{15A83B20-6C47-4492-9F3D-D2FB6EBBBC87}"/>
    <cellStyle name="%60 - Vurgu1 36" xfId="962" xr:uid="{FF89D3F1-A720-434E-B2DA-41C01FF0DE7D}"/>
    <cellStyle name="%60 - Vurgu1 37" xfId="982" xr:uid="{A7C55AB6-E7BD-40E7-B117-2CAFC63FE87C}"/>
    <cellStyle name="%60 - Vurgu1 38" xfId="1002" xr:uid="{34A04B84-CAF3-4458-A20B-53C74CF97EA1}"/>
    <cellStyle name="%60 - Vurgu1 4" xfId="93" xr:uid="{41051BF1-B5CD-41BD-92D5-514DA464C3BD}"/>
    <cellStyle name="%60 - Vurgu1 4 2" xfId="329" xr:uid="{66D4C843-42E9-4E51-9D26-2F51E07805E9}"/>
    <cellStyle name="%60 - Vurgu1 5" xfId="113" xr:uid="{C32504D9-C068-4607-A572-F191D1EA1C0F}"/>
    <cellStyle name="%60 - Vurgu1 5 2" xfId="349" xr:uid="{A8159D17-5A8D-478C-8E0E-989350F97695}"/>
    <cellStyle name="%60 - Vurgu1 6" xfId="133" xr:uid="{5E6B0C19-6455-429F-80EF-01912E87C103}"/>
    <cellStyle name="%60 - Vurgu1 6 2" xfId="369" xr:uid="{EFF834B1-3CD4-49F0-B127-880A00204A58}"/>
    <cellStyle name="%60 - Vurgu1 7" xfId="153" xr:uid="{252B1DD1-0719-43DE-AAB3-F8BEDA56BC4E}"/>
    <cellStyle name="%60 - Vurgu1 7 2" xfId="389" xr:uid="{FE2F33D5-0572-46C6-8560-92E46B061C19}"/>
    <cellStyle name="%60 - Vurgu1 8" xfId="173" xr:uid="{95A5636A-0DF4-4DF7-91D5-3C5A4ED32F80}"/>
    <cellStyle name="%60 - Vurgu1 8 2" xfId="409" xr:uid="{709D69DA-CF92-4F9A-986C-CE1531913A22}"/>
    <cellStyle name="%60 - Vurgu1 9" xfId="193" xr:uid="{CCD299F4-1843-4C3E-8E49-038A4F8D58C1}"/>
    <cellStyle name="%60 - Vurgu1 9 2" xfId="429" xr:uid="{57D3BC5C-B2F5-4B38-91E7-6A7F1F9C3170}"/>
    <cellStyle name="%60 - Vurgu2" xfId="25" builtinId="36" customBuiltin="1"/>
    <cellStyle name="%60 - Vurgu2 10" xfId="217" xr:uid="{A9060EA4-0153-4CA1-8A48-7500D99ECB1E}"/>
    <cellStyle name="%60 - Vurgu2 10 2" xfId="453" xr:uid="{E0957D6A-D8DA-4D50-9207-50FE3B5A113F}"/>
    <cellStyle name="%60 - Vurgu2 11" xfId="243" xr:uid="{52E98C36-18A1-4453-BDF1-64D8DAD0FCB7}"/>
    <cellStyle name="%60 - Vurgu2 11 2" xfId="479" xr:uid="{18AB3BE3-64D2-45F9-9ABC-44541963A99B}"/>
    <cellStyle name="%60 - Vurgu2 12" xfId="264" xr:uid="{47EA464A-00D3-48DA-AEFE-84842C912384}"/>
    <cellStyle name="%60 - Vurgu2 13" xfId="501" xr:uid="{C37C246B-C671-4291-99FF-4E765775E3A9}"/>
    <cellStyle name="%60 - Vurgu2 14" xfId="521" xr:uid="{BBA621B4-4A8D-4A07-BA3F-6BAD63AE61C4}"/>
    <cellStyle name="%60 - Vurgu2 15" xfId="541" xr:uid="{C050DFAC-6255-43AA-AC15-C4CA1495F9D9}"/>
    <cellStyle name="%60 - Vurgu2 16" xfId="561" xr:uid="{63822924-D9E2-4FF9-9CC3-333640599750}"/>
    <cellStyle name="%60 - Vurgu2 17" xfId="581" xr:uid="{81879D77-F755-4923-B7AB-3813482F0B8B}"/>
    <cellStyle name="%60 - Vurgu2 18" xfId="601" xr:uid="{D9A6AAE7-C490-4670-9237-94F7BA151360}"/>
    <cellStyle name="%60 - Vurgu2 19" xfId="622" xr:uid="{A57F3BB7-CEB9-4AA9-A475-10FE3F01EE46}"/>
    <cellStyle name="%60 - Vurgu2 2" xfId="56" xr:uid="{5AE70364-B940-481A-AF06-E19BBE068921}"/>
    <cellStyle name="%60 - Vurgu2 2 2" xfId="292" xr:uid="{E63C188A-5BBF-4177-9F2F-B4203B92F7A9}"/>
    <cellStyle name="%60 - Vurgu2 20" xfId="644" xr:uid="{2B2FAF39-523B-4E78-9881-FB6A20D29977}"/>
    <cellStyle name="%60 - Vurgu2 21" xfId="665" xr:uid="{B76FB61F-829E-425A-82D3-FF3ED0E00E90}"/>
    <cellStyle name="%60 - Vurgu2 22" xfId="685" xr:uid="{8E2527E8-DA31-4261-919B-73DF429B2AC2}"/>
    <cellStyle name="%60 - Vurgu2 23" xfId="705" xr:uid="{48D9A82F-B166-4001-8F20-134FEB3C4439}"/>
    <cellStyle name="%60 - Vurgu2 24" xfId="725" xr:uid="{A8DA3EE2-C9D3-4264-BD7B-82CE4C6062D3}"/>
    <cellStyle name="%60 - Vurgu2 25" xfId="745" xr:uid="{AB3AE5C4-F2CC-4889-892F-62EAB4908517}"/>
    <cellStyle name="%60 - Vurgu2 26" xfId="765" xr:uid="{120F2022-8D89-4153-92D9-5B7A6F0350B3}"/>
    <cellStyle name="%60 - Vurgu2 27" xfId="785" xr:uid="{0B74C0CC-F722-4170-B396-AD9DE0909755}"/>
    <cellStyle name="%60 - Vurgu2 28" xfId="805" xr:uid="{5A76C2B2-87E8-4A78-B4A7-7CB53AD556F9}"/>
    <cellStyle name="%60 - Vurgu2 29" xfId="825" xr:uid="{78226693-6567-4C92-B627-DA4F0037FB55}"/>
    <cellStyle name="%60 - Vurgu2 3" xfId="76" xr:uid="{508C83BB-2949-4493-AE7F-1BBC6D5C1A02}"/>
    <cellStyle name="%60 - Vurgu2 3 2" xfId="312" xr:uid="{2F548F77-B0DC-4A7B-A0C5-100098223C54}"/>
    <cellStyle name="%60 - Vurgu2 30" xfId="845" xr:uid="{ED13DD7F-6388-4431-B869-523119FBA06F}"/>
    <cellStyle name="%60 - Vurgu2 31" xfId="865" xr:uid="{198D3C10-9479-4CA0-A583-A6F5DFA28BF2}"/>
    <cellStyle name="%60 - Vurgu2 32" xfId="885" xr:uid="{4CC8C795-17C5-4C1A-8B2A-7EE086A05D09}"/>
    <cellStyle name="%60 - Vurgu2 33" xfId="905" xr:uid="{B5739046-6402-4DE9-B0E5-CFA55B01CCBC}"/>
    <cellStyle name="%60 - Vurgu2 34" xfId="925" xr:uid="{A104E8C7-2EE1-4398-AA84-3958233A2C89}"/>
    <cellStyle name="%60 - Vurgu2 35" xfId="945" xr:uid="{C4B9BDB7-6BBE-4BEE-993B-8B6B0A3E4CE6}"/>
    <cellStyle name="%60 - Vurgu2 36" xfId="965" xr:uid="{73EEC9C7-54FA-4FB8-9BBF-00914747A94B}"/>
    <cellStyle name="%60 - Vurgu2 37" xfId="985" xr:uid="{2EBA9A17-7801-41AE-A093-248ABFEDF7EB}"/>
    <cellStyle name="%60 - Vurgu2 38" xfId="1005" xr:uid="{9E0F4BC8-6566-4F00-B6A2-82CCA173B344}"/>
    <cellStyle name="%60 - Vurgu2 4" xfId="96" xr:uid="{390CF045-76B8-4CBC-B2C1-E4A71FE44B18}"/>
    <cellStyle name="%60 - Vurgu2 4 2" xfId="332" xr:uid="{4FD4FF03-6E0F-4412-AA90-710333A31940}"/>
    <cellStyle name="%60 - Vurgu2 5" xfId="116" xr:uid="{9293F543-91B3-4CF0-86A6-69EB1C5337C4}"/>
    <cellStyle name="%60 - Vurgu2 5 2" xfId="352" xr:uid="{380E48AB-609B-4C04-A055-ECBA3D688009}"/>
    <cellStyle name="%60 - Vurgu2 6" xfId="136" xr:uid="{04152E09-BBF4-40CC-B055-FC0FCDB8BCD2}"/>
    <cellStyle name="%60 - Vurgu2 6 2" xfId="372" xr:uid="{F1BE78AD-7AC9-4B05-B04D-BA9B6F281CED}"/>
    <cellStyle name="%60 - Vurgu2 7" xfId="156" xr:uid="{1A40D781-1403-44A7-922A-C57A7A23D5B7}"/>
    <cellStyle name="%60 - Vurgu2 7 2" xfId="392" xr:uid="{76DB87A2-114C-417C-AC7F-1878C6933B99}"/>
    <cellStyle name="%60 - Vurgu2 8" xfId="176" xr:uid="{DDC622EA-D6C2-4434-A9B6-87292A9A5A23}"/>
    <cellStyle name="%60 - Vurgu2 8 2" xfId="412" xr:uid="{99820FC4-81CB-42DF-8B22-30A21DEF2E09}"/>
    <cellStyle name="%60 - Vurgu2 9" xfId="196" xr:uid="{EE5A3D5D-27EE-4D0A-862C-85B52A9AA079}"/>
    <cellStyle name="%60 - Vurgu2 9 2" xfId="432" xr:uid="{5FC011C1-DE30-4233-875A-62ACD168FAE6}"/>
    <cellStyle name="%60 - Vurgu3" xfId="29" builtinId="40" customBuiltin="1"/>
    <cellStyle name="%60 - Vurgu3 10" xfId="220" xr:uid="{5DF9F911-C19D-4B2B-9356-629812921F6E}"/>
    <cellStyle name="%60 - Vurgu3 10 2" xfId="456" xr:uid="{135DB591-D11A-4A2E-89E3-67BE8A57B498}"/>
    <cellStyle name="%60 - Vurgu3 11" xfId="246" xr:uid="{5C70BADA-95E2-4383-8ECE-11933A68A9BB}"/>
    <cellStyle name="%60 - Vurgu3 11 2" xfId="482" xr:uid="{91A7DECC-CBDC-4B17-BBFF-5BDB573DCF7D}"/>
    <cellStyle name="%60 - Vurgu3 12" xfId="267" xr:uid="{316F9877-84CB-4E9F-8A11-8B855A57A153}"/>
    <cellStyle name="%60 - Vurgu3 13" xfId="504" xr:uid="{1A0A032E-2344-4A27-A6BF-78A356008204}"/>
    <cellStyle name="%60 - Vurgu3 14" xfId="524" xr:uid="{99062347-026D-441F-88A8-EA7A736575C9}"/>
    <cellStyle name="%60 - Vurgu3 15" xfId="544" xr:uid="{913CCE7C-474E-4910-8C61-4B3AB3BE847A}"/>
    <cellStyle name="%60 - Vurgu3 16" xfId="564" xr:uid="{6BFD8E97-A188-4E5C-AD1F-41B896618EB9}"/>
    <cellStyle name="%60 - Vurgu3 17" xfId="584" xr:uid="{3B2814DB-3164-479F-9A15-E4C4F414F835}"/>
    <cellStyle name="%60 - Vurgu3 18" xfId="604" xr:uid="{DB65674E-6F97-4814-A2DA-A211C45B24F5}"/>
    <cellStyle name="%60 - Vurgu3 19" xfId="625" xr:uid="{516FB841-BFDA-4A20-8DE6-847E9BCB0717}"/>
    <cellStyle name="%60 - Vurgu3 2" xfId="59" xr:uid="{9B116997-CCBC-4172-9BC6-2CDA1983F8EC}"/>
    <cellStyle name="%60 - Vurgu3 2 2" xfId="295" xr:uid="{734991DC-B7DA-4CB4-98B0-642F9AB574B9}"/>
    <cellStyle name="%60 - Vurgu3 20" xfId="647" xr:uid="{6972AF40-1D35-43AF-815D-C9D08D739A8F}"/>
    <cellStyle name="%60 - Vurgu3 21" xfId="668" xr:uid="{7E8F0487-5311-4A2A-8735-555786625120}"/>
    <cellStyle name="%60 - Vurgu3 22" xfId="688" xr:uid="{02EB3EDC-118C-406E-ADBC-2FA7B24F12F6}"/>
    <cellStyle name="%60 - Vurgu3 23" xfId="708" xr:uid="{FAFEF7F4-94F0-4192-9688-1DB4C0BBD78F}"/>
    <cellStyle name="%60 - Vurgu3 24" xfId="728" xr:uid="{73B70809-2BAD-4F2B-9B1B-3FD881E6A928}"/>
    <cellStyle name="%60 - Vurgu3 25" xfId="748" xr:uid="{358913C6-98F9-4241-A58F-4545F864994E}"/>
    <cellStyle name="%60 - Vurgu3 26" xfId="768" xr:uid="{C5C8CCE0-3513-4846-ACBA-D272708353B0}"/>
    <cellStyle name="%60 - Vurgu3 27" xfId="788" xr:uid="{9D5617D2-E62B-4CFC-A2B6-A2B2ECFBE874}"/>
    <cellStyle name="%60 - Vurgu3 28" xfId="808" xr:uid="{9A8A9593-43B9-42AE-BE03-BA0578A62A8B}"/>
    <cellStyle name="%60 - Vurgu3 29" xfId="828" xr:uid="{4D915E2E-F696-4EF4-8F14-7FC313F3E292}"/>
    <cellStyle name="%60 - Vurgu3 3" xfId="79" xr:uid="{B4FBB3CB-659E-4660-939B-EC0D9D94DFF6}"/>
    <cellStyle name="%60 - Vurgu3 3 2" xfId="315" xr:uid="{2688E492-8E86-4338-98A6-F0074EAC4240}"/>
    <cellStyle name="%60 - Vurgu3 30" xfId="848" xr:uid="{E15B5E59-187C-43D6-951D-51C0176A3922}"/>
    <cellStyle name="%60 - Vurgu3 31" xfId="868" xr:uid="{4208C61D-1B2C-4A13-8CBD-C525572D11AC}"/>
    <cellStyle name="%60 - Vurgu3 32" xfId="888" xr:uid="{7E17A2C8-0617-4EEA-BFA3-6AAF193C6213}"/>
    <cellStyle name="%60 - Vurgu3 33" xfId="908" xr:uid="{B686ED3C-ABA6-48E3-BAB1-C1F6BCB97007}"/>
    <cellStyle name="%60 - Vurgu3 34" xfId="928" xr:uid="{DDB906A8-D282-418E-8624-813367347DC4}"/>
    <cellStyle name="%60 - Vurgu3 35" xfId="948" xr:uid="{E4823F3F-D0F8-4379-865D-BF162B7E2E2A}"/>
    <cellStyle name="%60 - Vurgu3 36" xfId="968" xr:uid="{36FD6530-C853-4649-8D58-06ABECA6C367}"/>
    <cellStyle name="%60 - Vurgu3 37" xfId="988" xr:uid="{81EB100C-3910-40BE-A8AD-226B10DCE375}"/>
    <cellStyle name="%60 - Vurgu3 38" xfId="1008" xr:uid="{7872031E-6D5D-49AB-A379-3E737619A46B}"/>
    <cellStyle name="%60 - Vurgu3 4" xfId="99" xr:uid="{E81A0EDE-B078-48FA-821E-DD1104C636C0}"/>
    <cellStyle name="%60 - Vurgu3 4 2" xfId="335" xr:uid="{BC56F7B3-D47D-4D29-BCAC-78B2CE77B699}"/>
    <cellStyle name="%60 - Vurgu3 5" xfId="119" xr:uid="{560AEB36-8C38-4DF7-A668-2156321F6B27}"/>
    <cellStyle name="%60 - Vurgu3 5 2" xfId="355" xr:uid="{55B38D29-C9D3-4761-B1ED-DDFC12A1C0FD}"/>
    <cellStyle name="%60 - Vurgu3 6" xfId="139" xr:uid="{0A6AF5B4-9E3E-4578-967E-594DD9459FEA}"/>
    <cellStyle name="%60 - Vurgu3 6 2" xfId="375" xr:uid="{329D431A-7BAB-4582-9D8B-CCDC3E596F74}"/>
    <cellStyle name="%60 - Vurgu3 7" xfId="159" xr:uid="{A2A001A4-C20B-4C59-9E61-EFEC6B256CD0}"/>
    <cellStyle name="%60 - Vurgu3 7 2" xfId="395" xr:uid="{B66004CC-A5F3-48C3-A7EB-2EBF7B2A134D}"/>
    <cellStyle name="%60 - Vurgu3 8" xfId="179" xr:uid="{F4F185A9-DB10-41E0-8D8C-BAB6405A0EDA}"/>
    <cellStyle name="%60 - Vurgu3 8 2" xfId="415" xr:uid="{827BA2AB-7FC1-4106-B722-EFDB396604FF}"/>
    <cellStyle name="%60 - Vurgu3 9" xfId="199" xr:uid="{781A9871-84BF-43CF-A58F-FAD631D9C99D}"/>
    <cellStyle name="%60 - Vurgu3 9 2" xfId="435" xr:uid="{A6CAA801-A9D5-4157-A9C7-7CD1660DE33D}"/>
    <cellStyle name="%60 - Vurgu4" xfId="33" builtinId="44" customBuiltin="1"/>
    <cellStyle name="%60 - Vurgu4 10" xfId="223" xr:uid="{29EF8E3B-5107-4DA3-B56B-E3DA26B0ED2A}"/>
    <cellStyle name="%60 - Vurgu4 10 2" xfId="459" xr:uid="{4D918996-8A1E-4C03-82CA-97C397CC4FE9}"/>
    <cellStyle name="%60 - Vurgu4 11" xfId="249" xr:uid="{FCAD2C45-89AB-4D6D-904A-7C568F67E2F3}"/>
    <cellStyle name="%60 - Vurgu4 11 2" xfId="485" xr:uid="{DC0E5532-877C-4477-88E2-F75313942015}"/>
    <cellStyle name="%60 - Vurgu4 12" xfId="270" xr:uid="{8BE21CAF-7FE4-46D7-AB5A-9CC10D670871}"/>
    <cellStyle name="%60 - Vurgu4 13" xfId="507" xr:uid="{AB67AA58-C2D1-4DED-A6D7-9AF7DF41E7E9}"/>
    <cellStyle name="%60 - Vurgu4 14" xfId="527" xr:uid="{8DC88EDE-BA6D-4FA8-8BEF-3C8D83A1679C}"/>
    <cellStyle name="%60 - Vurgu4 15" xfId="547" xr:uid="{3EFAF48E-1AE8-44A9-9651-53EA0CC3CC23}"/>
    <cellStyle name="%60 - Vurgu4 16" xfId="567" xr:uid="{F797B910-A5FA-45D3-B184-A9BB8F312905}"/>
    <cellStyle name="%60 - Vurgu4 17" xfId="587" xr:uid="{EAE3632D-D5BB-4497-9314-B4967E71900D}"/>
    <cellStyle name="%60 - Vurgu4 18" xfId="607" xr:uid="{CF88A03B-6287-492A-A5E8-DA5E0DC64BC0}"/>
    <cellStyle name="%60 - Vurgu4 19" xfId="628" xr:uid="{6276AE31-351D-46EE-BD5A-1A4FD3AAD47D}"/>
    <cellStyle name="%60 - Vurgu4 2" xfId="62" xr:uid="{D4A79C3F-41E1-49A3-9E2B-B04FC460EA80}"/>
    <cellStyle name="%60 - Vurgu4 2 2" xfId="298" xr:uid="{A707B218-184F-4C94-A929-081CAF2DB54B}"/>
    <cellStyle name="%60 - Vurgu4 20" xfId="650" xr:uid="{929C3B30-E0BB-493F-A675-EC03798DF7C6}"/>
    <cellStyle name="%60 - Vurgu4 21" xfId="671" xr:uid="{B8576624-7C86-43AF-801D-BD05F4C1D80A}"/>
    <cellStyle name="%60 - Vurgu4 22" xfId="691" xr:uid="{ADD90BA5-9AA3-42FE-BE9D-65BB4AB10A11}"/>
    <cellStyle name="%60 - Vurgu4 23" xfId="711" xr:uid="{83303CF1-F5E2-417D-9975-32365CBD8900}"/>
    <cellStyle name="%60 - Vurgu4 24" xfId="731" xr:uid="{BBBE1DD7-097D-4CF0-8192-CE64B0817122}"/>
    <cellStyle name="%60 - Vurgu4 25" xfId="751" xr:uid="{EEFADD46-0ED2-43EE-BD30-DBD6DA55BE82}"/>
    <cellStyle name="%60 - Vurgu4 26" xfId="771" xr:uid="{BAD069A1-EE03-430C-B748-81BFC9DC099E}"/>
    <cellStyle name="%60 - Vurgu4 27" xfId="791" xr:uid="{33612C34-0B70-47B5-81A5-931362C95C35}"/>
    <cellStyle name="%60 - Vurgu4 28" xfId="811" xr:uid="{3C39B66C-FBD8-446B-BFC4-9E7E7D8EE0CD}"/>
    <cellStyle name="%60 - Vurgu4 29" xfId="831" xr:uid="{C7E542AF-A8FC-4584-AE5F-5233BC1DB1E4}"/>
    <cellStyle name="%60 - Vurgu4 3" xfId="82" xr:uid="{C8D52FFD-B46F-4CC0-9B96-DFB6B3F7D6B4}"/>
    <cellStyle name="%60 - Vurgu4 3 2" xfId="318" xr:uid="{F650B23E-DC59-4194-846F-D76689861357}"/>
    <cellStyle name="%60 - Vurgu4 30" xfId="851" xr:uid="{B80C6C86-169D-4B06-B858-4A5F624D8D43}"/>
    <cellStyle name="%60 - Vurgu4 31" xfId="871" xr:uid="{FD90F50B-68BA-4007-8BC4-AF8B7529E65D}"/>
    <cellStyle name="%60 - Vurgu4 32" xfId="891" xr:uid="{7A6B0345-6BD8-4723-89AF-01221242CC3A}"/>
    <cellStyle name="%60 - Vurgu4 33" xfId="911" xr:uid="{3B28B431-99D4-448A-9C63-C7D980FCE9A9}"/>
    <cellStyle name="%60 - Vurgu4 34" xfId="931" xr:uid="{AA1E103E-C245-46EC-854B-AE150B0445DF}"/>
    <cellStyle name="%60 - Vurgu4 35" xfId="951" xr:uid="{343B968B-F223-49C1-8395-A423AC951E7F}"/>
    <cellStyle name="%60 - Vurgu4 36" xfId="971" xr:uid="{E0C5EA56-CBAF-48B7-A0FD-0E82DEEF50CB}"/>
    <cellStyle name="%60 - Vurgu4 37" xfId="991" xr:uid="{17E3D169-F9D5-4CDA-8409-2325863D3946}"/>
    <cellStyle name="%60 - Vurgu4 38" xfId="1011" xr:uid="{A6F2E1AC-0C63-4906-A605-7BC232320136}"/>
    <cellStyle name="%60 - Vurgu4 4" xfId="102" xr:uid="{463424FA-B31F-41DB-AC32-D5754EE06C5F}"/>
    <cellStyle name="%60 - Vurgu4 4 2" xfId="338" xr:uid="{44C76662-6FF4-48F3-A2FC-331FC72FE6CE}"/>
    <cellStyle name="%60 - Vurgu4 5" xfId="122" xr:uid="{5493D90A-9648-439C-ADA1-D78729A35E64}"/>
    <cellStyle name="%60 - Vurgu4 5 2" xfId="358" xr:uid="{13A524FA-42D6-40A2-BD05-96599568F9A3}"/>
    <cellStyle name="%60 - Vurgu4 6" xfId="142" xr:uid="{0DBBAF57-EDD5-4427-8617-9588D1894715}"/>
    <cellStyle name="%60 - Vurgu4 6 2" xfId="378" xr:uid="{7F60534A-133B-4817-8E15-20F9153E7E67}"/>
    <cellStyle name="%60 - Vurgu4 7" xfId="162" xr:uid="{B999DE79-6393-41C5-8F01-48A114DC3E9D}"/>
    <cellStyle name="%60 - Vurgu4 7 2" xfId="398" xr:uid="{B82DEAF8-71E1-4C5A-89BE-E9C980A3BEF8}"/>
    <cellStyle name="%60 - Vurgu4 8" xfId="182" xr:uid="{501BAE85-5E6A-45DB-B64C-E3416957C4AC}"/>
    <cellStyle name="%60 - Vurgu4 8 2" xfId="418" xr:uid="{295D9090-55AA-43A8-A389-A527801B47D4}"/>
    <cellStyle name="%60 - Vurgu4 9" xfId="202" xr:uid="{AF90D1CD-A047-4B73-85DE-BC4FB47807C0}"/>
    <cellStyle name="%60 - Vurgu4 9 2" xfId="438" xr:uid="{467A09F7-C6A2-4698-B6A3-32294A89DFC3}"/>
    <cellStyle name="%60 - Vurgu5" xfId="37" builtinId="48" customBuiltin="1"/>
    <cellStyle name="%60 - Vurgu5 10" xfId="226" xr:uid="{45D1CD3A-1042-4893-85F2-BA8BC1864F4E}"/>
    <cellStyle name="%60 - Vurgu5 10 2" xfId="462" xr:uid="{39849F2B-D50F-4E48-8D68-F042B48E1E47}"/>
    <cellStyle name="%60 - Vurgu5 11" xfId="252" xr:uid="{A7DEDA40-426B-48D6-B51C-7899329E9B02}"/>
    <cellStyle name="%60 - Vurgu5 11 2" xfId="488" xr:uid="{BB70C6E9-E1C3-4361-AA56-4633F6EC69C4}"/>
    <cellStyle name="%60 - Vurgu5 12" xfId="273" xr:uid="{F9032942-53B0-4342-AAF3-73E43E2F55D3}"/>
    <cellStyle name="%60 - Vurgu5 13" xfId="510" xr:uid="{70A56535-2611-4135-9088-FFCF814087AC}"/>
    <cellStyle name="%60 - Vurgu5 14" xfId="530" xr:uid="{A75CA430-D47C-4B1F-BE2F-5A15677D451A}"/>
    <cellStyle name="%60 - Vurgu5 15" xfId="550" xr:uid="{3C4047A1-F718-4A50-BF18-CF4775FB9763}"/>
    <cellStyle name="%60 - Vurgu5 16" xfId="570" xr:uid="{3A82A1C7-F241-44D3-B130-82F0C4DFB3E3}"/>
    <cellStyle name="%60 - Vurgu5 17" xfId="590" xr:uid="{07B41DA6-A7C9-4DD1-B85D-EC66A0D4A77E}"/>
    <cellStyle name="%60 - Vurgu5 18" xfId="610" xr:uid="{138E232E-CB0D-441E-9EED-2AC657057775}"/>
    <cellStyle name="%60 - Vurgu5 19" xfId="631" xr:uid="{61141A46-0FD4-43FD-B870-0283DCFBEBAC}"/>
    <cellStyle name="%60 - Vurgu5 2" xfId="65" xr:uid="{AEBDEF08-873D-4259-999F-5FCA63B9CDE5}"/>
    <cellStyle name="%60 - Vurgu5 2 2" xfId="301" xr:uid="{6A57D442-A7EB-4B45-AC7C-D3F47AFE012E}"/>
    <cellStyle name="%60 - Vurgu5 20" xfId="653" xr:uid="{CEB13241-269A-4DFF-B4A0-9D55DB88F2F8}"/>
    <cellStyle name="%60 - Vurgu5 21" xfId="674" xr:uid="{4F8FA498-C6CF-41A8-8EC5-9091853F276D}"/>
    <cellStyle name="%60 - Vurgu5 22" xfId="694" xr:uid="{48A7BA1D-C6B8-43CD-8E2D-208FA1B35691}"/>
    <cellStyle name="%60 - Vurgu5 23" xfId="714" xr:uid="{3705990C-1F72-45CE-A593-7B184D2F97CC}"/>
    <cellStyle name="%60 - Vurgu5 24" xfId="734" xr:uid="{D6CC35E2-3725-4C8A-A321-486304C1D992}"/>
    <cellStyle name="%60 - Vurgu5 25" xfId="754" xr:uid="{355DEF87-620B-4FAB-BC1A-B37CC6052A08}"/>
    <cellStyle name="%60 - Vurgu5 26" xfId="774" xr:uid="{2A19475C-1981-48C8-AD83-024E1455882C}"/>
    <cellStyle name="%60 - Vurgu5 27" xfId="794" xr:uid="{74A387ED-F7CD-44E9-BF2C-0A7DF4137F2A}"/>
    <cellStyle name="%60 - Vurgu5 28" xfId="814" xr:uid="{0749C033-4188-4EFF-9C83-D79E94F7A569}"/>
    <cellStyle name="%60 - Vurgu5 29" xfId="834" xr:uid="{FE3970D4-5422-4775-BC9C-FF53419142D6}"/>
    <cellStyle name="%60 - Vurgu5 3" xfId="85" xr:uid="{D6C98FDB-D21E-495F-88AE-125F19EC1F21}"/>
    <cellStyle name="%60 - Vurgu5 3 2" xfId="321" xr:uid="{EFA859E8-9498-44EC-ACE2-FBF5B33D8696}"/>
    <cellStyle name="%60 - Vurgu5 30" xfId="854" xr:uid="{3BF5D2A5-DE27-4381-9187-60F3F376ED5C}"/>
    <cellStyle name="%60 - Vurgu5 31" xfId="874" xr:uid="{16FAF4F0-CE6D-4B28-BF02-5480D09A85B8}"/>
    <cellStyle name="%60 - Vurgu5 32" xfId="894" xr:uid="{231C7B72-2799-4FD4-B1E0-EF51D60B6184}"/>
    <cellStyle name="%60 - Vurgu5 33" xfId="914" xr:uid="{EB7636D3-7B6A-480C-816E-7E612685CBD8}"/>
    <cellStyle name="%60 - Vurgu5 34" xfId="934" xr:uid="{CC84EA37-CAE4-474C-94E8-A2FDEDDF0074}"/>
    <cellStyle name="%60 - Vurgu5 35" xfId="954" xr:uid="{199E9669-F644-44D9-BAC9-DE8009A28262}"/>
    <cellStyle name="%60 - Vurgu5 36" xfId="974" xr:uid="{5399EBEF-CDF0-4A17-B294-497FE64530C9}"/>
    <cellStyle name="%60 - Vurgu5 37" xfId="994" xr:uid="{D0289101-45CD-4682-B988-5F03EF97CC06}"/>
    <cellStyle name="%60 - Vurgu5 38" xfId="1014" xr:uid="{7E6DB463-5E8E-477A-A9AD-AF4F075C520C}"/>
    <cellStyle name="%60 - Vurgu5 4" xfId="105" xr:uid="{8DA63458-68C0-4ADC-8628-43FFFAE99124}"/>
    <cellStyle name="%60 - Vurgu5 4 2" xfId="341" xr:uid="{D450B8F4-3C57-4866-B304-CACAACC165E9}"/>
    <cellStyle name="%60 - Vurgu5 5" xfId="125" xr:uid="{517D20DB-0834-4F1C-9633-0C6F8E431E0D}"/>
    <cellStyle name="%60 - Vurgu5 5 2" xfId="361" xr:uid="{EE7CBD5F-0337-4482-963D-D3A9F6B50733}"/>
    <cellStyle name="%60 - Vurgu5 6" xfId="145" xr:uid="{DA805059-8A83-48AF-A337-B4AF6F0DCE25}"/>
    <cellStyle name="%60 - Vurgu5 6 2" xfId="381" xr:uid="{9A0D2377-0AF2-4A99-8B20-374FDB985584}"/>
    <cellStyle name="%60 - Vurgu5 7" xfId="165" xr:uid="{22470389-F9F2-4FC8-8DB5-C37F0718F406}"/>
    <cellStyle name="%60 - Vurgu5 7 2" xfId="401" xr:uid="{8F0C0E92-ED41-46E4-AEE2-581545AF5100}"/>
    <cellStyle name="%60 - Vurgu5 8" xfId="185" xr:uid="{88DC79B3-06F3-4AB4-97CF-F0E7482B416C}"/>
    <cellStyle name="%60 - Vurgu5 8 2" xfId="421" xr:uid="{5A825969-1BCB-46E9-B9BF-B0E6C4CF534F}"/>
    <cellStyle name="%60 - Vurgu5 9" xfId="205" xr:uid="{01F23454-4DA1-4A90-8DD0-13725A0424F3}"/>
    <cellStyle name="%60 - Vurgu5 9 2" xfId="441" xr:uid="{1407AB39-1A20-48B2-BEF7-DF29A9BC627B}"/>
    <cellStyle name="%60 - Vurgu6" xfId="41" builtinId="52" customBuiltin="1"/>
    <cellStyle name="%60 - Vurgu6 10" xfId="229" xr:uid="{45EFA8F7-9296-4698-8A91-E5C8C1C86946}"/>
    <cellStyle name="%60 - Vurgu6 10 2" xfId="465" xr:uid="{157A5BAE-AB1F-4FB7-9B4E-E8AD79E346C7}"/>
    <cellStyle name="%60 - Vurgu6 11" xfId="255" xr:uid="{854247E9-3DC5-4F3B-B041-0D4B1537767C}"/>
    <cellStyle name="%60 - Vurgu6 11 2" xfId="491" xr:uid="{C3925529-3E39-4EF5-8581-D8D82912A384}"/>
    <cellStyle name="%60 - Vurgu6 12" xfId="276" xr:uid="{3E7E9644-890B-4582-B7E9-848385CDE865}"/>
    <cellStyle name="%60 - Vurgu6 13" xfId="513" xr:uid="{567F56D9-2833-446B-AA36-24CD7963526F}"/>
    <cellStyle name="%60 - Vurgu6 14" xfId="533" xr:uid="{A6C8D7D8-E90F-4C9F-B3E4-9AD473A00DC8}"/>
    <cellStyle name="%60 - Vurgu6 15" xfId="553" xr:uid="{7CCD7E34-77B4-40C2-AE93-9ACFFCB1E580}"/>
    <cellStyle name="%60 - Vurgu6 16" xfId="573" xr:uid="{CA51C014-4D3C-4CED-AA47-B015D5919DB0}"/>
    <cellStyle name="%60 - Vurgu6 17" xfId="593" xr:uid="{B9FB1406-8BAC-4C7C-8A14-9292446754E1}"/>
    <cellStyle name="%60 - Vurgu6 18" xfId="613" xr:uid="{7649C9C7-B0A9-44EF-B0A6-2EB80DA4B3A9}"/>
    <cellStyle name="%60 - Vurgu6 19" xfId="634" xr:uid="{33782725-2644-4882-9D5D-5A7AA48FC9F0}"/>
    <cellStyle name="%60 - Vurgu6 2" xfId="68" xr:uid="{59D4DD83-86F1-441F-B076-9E66181B13D6}"/>
    <cellStyle name="%60 - Vurgu6 2 2" xfId="304" xr:uid="{1BBBF989-CD02-4B6C-929C-7512542004C4}"/>
    <cellStyle name="%60 - Vurgu6 20" xfId="656" xr:uid="{560AC075-98A2-4768-A8B8-9AEE9789CF9D}"/>
    <cellStyle name="%60 - Vurgu6 21" xfId="677" xr:uid="{9EEA7525-263A-4C42-ABB1-F1C3648963ED}"/>
    <cellStyle name="%60 - Vurgu6 22" xfId="697" xr:uid="{8A2A8271-8888-473E-AAFB-71DAF0E61B5E}"/>
    <cellStyle name="%60 - Vurgu6 23" xfId="717" xr:uid="{ACC68299-6212-46EC-88B2-6EAD7762F8BF}"/>
    <cellStyle name="%60 - Vurgu6 24" xfId="737" xr:uid="{C167CF0C-1247-45B8-894B-D4287CC3B04A}"/>
    <cellStyle name="%60 - Vurgu6 25" xfId="757" xr:uid="{34BC0389-CC7C-45F2-9F59-21CA60C7647D}"/>
    <cellStyle name="%60 - Vurgu6 26" xfId="777" xr:uid="{9D2CA5EB-A2FE-4E00-8ACE-1E7B203BD51D}"/>
    <cellStyle name="%60 - Vurgu6 27" xfId="797" xr:uid="{D4856E21-9B30-4FBC-8C68-652F59367510}"/>
    <cellStyle name="%60 - Vurgu6 28" xfId="817" xr:uid="{D4EB118D-28E1-4E75-8AAC-B47EA64D9DB5}"/>
    <cellStyle name="%60 - Vurgu6 29" xfId="837" xr:uid="{FD086462-CA5A-4B79-92B2-006397BE7C3D}"/>
    <cellStyle name="%60 - Vurgu6 3" xfId="88" xr:uid="{2BCDCB93-F906-4A87-8A44-1C61221CB3FA}"/>
    <cellStyle name="%60 - Vurgu6 3 2" xfId="324" xr:uid="{8D634572-B7E5-4765-BB66-1C9E89803E10}"/>
    <cellStyle name="%60 - Vurgu6 30" xfId="857" xr:uid="{44E37DEE-07E5-4AE1-89CF-8AEF1618774C}"/>
    <cellStyle name="%60 - Vurgu6 31" xfId="877" xr:uid="{F7B6CF67-8931-40C6-B122-B98785F13969}"/>
    <cellStyle name="%60 - Vurgu6 32" xfId="897" xr:uid="{F44D2523-9955-4746-933B-78A83C6E6B7D}"/>
    <cellStyle name="%60 - Vurgu6 33" xfId="917" xr:uid="{40FC50AB-9918-42D3-9C4E-57928B40ABEA}"/>
    <cellStyle name="%60 - Vurgu6 34" xfId="937" xr:uid="{F199AB3E-A90F-4CE0-82D2-E622DB328764}"/>
    <cellStyle name="%60 - Vurgu6 35" xfId="957" xr:uid="{C8A825E2-71C2-4E0A-B4A5-B75FFB77A666}"/>
    <cellStyle name="%60 - Vurgu6 36" xfId="977" xr:uid="{82477C81-7A16-45B8-A0A4-C3C4016520B4}"/>
    <cellStyle name="%60 - Vurgu6 37" xfId="997" xr:uid="{5B06A98E-6EF5-4C9C-A3F2-9E9804313258}"/>
    <cellStyle name="%60 - Vurgu6 38" xfId="1017" xr:uid="{A5FDA4DF-3CBE-4B22-922E-69591094B413}"/>
    <cellStyle name="%60 - Vurgu6 4" xfId="108" xr:uid="{D79A70AE-5392-47DE-AB8E-0F237BC4CC8E}"/>
    <cellStyle name="%60 - Vurgu6 4 2" xfId="344" xr:uid="{85E804C2-CB23-4928-B4E1-9CEC7E94E928}"/>
    <cellStyle name="%60 - Vurgu6 5" xfId="128" xr:uid="{B79A285D-343F-4859-AF75-716D68C20B0A}"/>
    <cellStyle name="%60 - Vurgu6 5 2" xfId="364" xr:uid="{392B8996-DCFA-438E-90C5-A3669C3EF1C2}"/>
    <cellStyle name="%60 - Vurgu6 6" xfId="148" xr:uid="{75A99670-E597-4FE7-BF09-A84BFE1A79B5}"/>
    <cellStyle name="%60 - Vurgu6 6 2" xfId="384" xr:uid="{37FF0983-F575-40AD-8476-CA42C935502A}"/>
    <cellStyle name="%60 - Vurgu6 7" xfId="168" xr:uid="{9FAE21FE-6F6A-479C-A355-70DD7808DE1D}"/>
    <cellStyle name="%60 - Vurgu6 7 2" xfId="404" xr:uid="{DC751178-915D-499E-90C2-3105E4F2B6B8}"/>
    <cellStyle name="%60 - Vurgu6 8" xfId="188" xr:uid="{D6CCD7AF-0550-4C35-AB13-0AB62B83A412}"/>
    <cellStyle name="%60 - Vurgu6 8 2" xfId="424" xr:uid="{AE8E8651-79EB-45DD-8F73-A0274F1D7222}"/>
    <cellStyle name="%60 - Vurgu6 9" xfId="208" xr:uid="{746AFCB3-BB2B-4DC3-AE7A-18C39BC27423}"/>
    <cellStyle name="%60 - Vurgu6 9 2" xfId="444" xr:uid="{FAFA91DC-6001-4A1B-9FF6-9BF03E81646A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79" xr:uid="{323CCFFF-3A9A-42D6-999F-1DF73E3E4210}"/>
    <cellStyle name="Normal 11" xfId="149" xr:uid="{D7A19263-9FE8-4CA6-B11D-327FF3721C92}"/>
    <cellStyle name="Normal 11 2" xfId="385" xr:uid="{027D9E61-E7B5-456D-ACB6-E762975620FC}"/>
    <cellStyle name="Normal 12" xfId="169" xr:uid="{A86B3D1F-AB99-4B63-82E1-57EDD04E0BDF}"/>
    <cellStyle name="Normal 12 2" xfId="405" xr:uid="{9E68E858-1E96-487D-BDD5-B1BC36B78C45}"/>
    <cellStyle name="Normal 13" xfId="189" xr:uid="{BCAAEAE0-58AF-4C0A-8A30-2234FC12F0B4}"/>
    <cellStyle name="Normal 13 2" xfId="425" xr:uid="{599EA2FB-184E-4C34-80B8-FA646F5A6386}"/>
    <cellStyle name="Normal 14" xfId="209" xr:uid="{872517C3-299C-4D79-A4BD-E1B947CCA0C0}"/>
    <cellStyle name="Normal 14 2" xfId="445" xr:uid="{1994D486-2002-4A92-9D20-86348B4329DA}"/>
    <cellStyle name="Normal 15" xfId="210" xr:uid="{E8476841-1E5A-44AB-9E70-78DA13C4AF73}"/>
    <cellStyle name="Normal 15 2" xfId="446" xr:uid="{DC7011D0-4301-4821-B613-7F912515EBE0}"/>
    <cellStyle name="Normal 16" xfId="236" xr:uid="{62DB2F1D-8E7C-4AFA-809B-0BF71B4AAAF8}"/>
    <cellStyle name="Normal 16 2" xfId="472" xr:uid="{DA587E74-E85E-48B9-8D98-A35DA3AA635F}"/>
    <cellStyle name="Normal 17" xfId="257" xr:uid="{D546AB85-B3CD-439D-B6A7-E7F18B12091E}"/>
    <cellStyle name="Normal 18" xfId="277" xr:uid="{7C621920-B6AB-4F8E-BE9B-D25537EF251C}"/>
    <cellStyle name="Normal 19" xfId="493" xr:uid="{00CF2985-5F33-4AD3-817F-1CEA94EDCAC2}"/>
    <cellStyle name="Normal 2" xfId="47" xr:uid="{5AA281CE-7654-48E3-B4A7-93E3DD1EC944}"/>
    <cellStyle name="Normal 2 2" xfId="283" xr:uid="{5EEA600D-B102-4107-95D5-09B0E941D4C9}"/>
    <cellStyle name="Normal 20" xfId="514" xr:uid="{78E427D1-5E35-4C8B-9237-004307458BA6}"/>
    <cellStyle name="Normal 21" xfId="534" xr:uid="{A9DAB7D4-1B06-4A3C-AE5A-5AD175522C1B}"/>
    <cellStyle name="Normal 22" xfId="554" xr:uid="{19D2581B-F9F4-498C-B65E-4C40EA0EAC0C}"/>
    <cellStyle name="Normal 23" xfId="574" xr:uid="{273B54C3-8824-4546-8E8F-08EC9A0E3088}"/>
    <cellStyle name="Normal 24" xfId="594" xr:uid="{DCF25754-2453-4AE7-BF58-7C7EF979D0E8}"/>
    <cellStyle name="Normal 25" xfId="615" xr:uid="{B48125F3-346C-4BDB-8C1D-7DC5091B3D9D}"/>
    <cellStyle name="Normal 26" xfId="614" xr:uid="{536AC025-C8F2-4BA2-A62D-949F52CBAE61}"/>
    <cellStyle name="Normal 27" xfId="637" xr:uid="{6468C189-F0B6-4735-B4BA-D3AFBB055477}"/>
    <cellStyle name="Normal 28" xfId="231" xr:uid="{DE84C9D6-D888-46FA-BE30-BB61E2BD5483}"/>
    <cellStyle name="Normal 28 2" xfId="467" xr:uid="{9B6A4E16-FD39-413D-8874-69964050A673}"/>
    <cellStyle name="Normal 29" xfId="232" xr:uid="{DA1B61C2-52EC-4F50-B165-77D28434AD89}"/>
    <cellStyle name="Normal 29 2" xfId="468" xr:uid="{7904312D-D56D-47E3-9894-7C6B0EB5B014}"/>
    <cellStyle name="Normal 3" xfId="49" xr:uid="{AE82479F-B4E6-468A-9DB8-EC15B8AC28EC}"/>
    <cellStyle name="Normal 3 2" xfId="285" xr:uid="{67DDDBB6-6128-491A-B9E2-9CB8164A08B9}"/>
    <cellStyle name="Normal 30" xfId="635" xr:uid="{C77762F7-7A7B-41E3-A363-70E0BED603A8}"/>
    <cellStyle name="Normal 31" xfId="233" xr:uid="{B8BBAFBA-922C-41DD-96A9-8F39034E9583}"/>
    <cellStyle name="Normal 31 2" xfId="469" xr:uid="{0D2630E5-C239-4120-AB7B-68B939B0B460}"/>
    <cellStyle name="Normal 32" xfId="234" xr:uid="{C0321A86-5539-40FA-A833-2C97A7E2151C}"/>
    <cellStyle name="Normal 32 2" xfId="470" xr:uid="{EAB3A664-D8B8-4E11-A3FD-586BB5ADF6F6}"/>
    <cellStyle name="Normal 33" xfId="658" xr:uid="{2BBB02B9-A522-4544-9F56-BB71EB1E97D6}"/>
    <cellStyle name="Normal 34" xfId="235" xr:uid="{A4C7645E-3C49-49D1-82D8-0E87CD089513}"/>
    <cellStyle name="Normal 34 2" xfId="471" xr:uid="{27BF3494-8A26-48D6-B173-C8CF11520499}"/>
    <cellStyle name="Normal 35" xfId="678" xr:uid="{7541017C-946C-42B5-9A01-F53AF6F3B4FC}"/>
    <cellStyle name="Normal 36" xfId="636" xr:uid="{C86A0C61-013A-48AA-A15A-3BA88422F1E8}"/>
    <cellStyle name="Normal 37" xfId="256" xr:uid="{98CD3599-0122-48A5-A4CF-F183B6F16076}"/>
    <cellStyle name="Normal 37 2" xfId="492" xr:uid="{78838889-A297-4BAB-B88A-0A8C82C502BD}"/>
    <cellStyle name="Normal 38" xfId="657" xr:uid="{5F6557B7-FFC9-4CB7-B93B-310D90A7488B}"/>
    <cellStyle name="Normal 39" xfId="698" xr:uid="{CF940EC9-9310-4DEB-AE3F-735204AD8444}"/>
    <cellStyle name="Normal 4" xfId="1" xr:uid="{40D1E1C7-02CF-4F9F-BFD7-202129797418}"/>
    <cellStyle name="Normal 4 2" xfId="45" xr:uid="{C39210E2-A19A-48D4-8A37-5B7D67CC6339}"/>
    <cellStyle name="Normal 4 2 2" xfId="281" xr:uid="{D10A9E9F-8215-49D6-BDC3-1C0EF4619ED3}"/>
    <cellStyle name="Normal 4 3" xfId="278" xr:uid="{85054369-8585-4E88-A61B-BEDACDEB6920}"/>
    <cellStyle name="Normal 40" xfId="718" xr:uid="{C27ECA56-FB9C-4BC1-8D51-2D964A14847F}"/>
    <cellStyle name="Normal 41" xfId="738" xr:uid="{203AF39F-DA23-4C08-8BE5-746D6657ED12}"/>
    <cellStyle name="Normal 42" xfId="758" xr:uid="{45BB30CD-9CCB-4EA1-86FB-7DEFA13CA68A}"/>
    <cellStyle name="Normal 43" xfId="778" xr:uid="{2F74FD79-3537-402E-99A3-4CBB34170F0D}"/>
    <cellStyle name="Normal 44" xfId="798" xr:uid="{046E884D-925A-46AB-B003-C84FFDBE53AB}"/>
    <cellStyle name="Normal 45" xfId="818" xr:uid="{40080D24-839A-4044-888E-F7C5641A5151}"/>
    <cellStyle name="Normal 46" xfId="838" xr:uid="{90852ED6-ACDF-48E7-A768-DB2805AE2611}"/>
    <cellStyle name="Normal 47" xfId="858" xr:uid="{C7A6A604-5109-491C-B85D-8D0A08C7EDC5}"/>
    <cellStyle name="Normal 48" xfId="878" xr:uid="{25B3BE36-1050-452E-B858-D7EFB6537128}"/>
    <cellStyle name="Normal 49" xfId="898" xr:uid="{B6854C83-64A0-4933-8660-1C2E9EB02F30}"/>
    <cellStyle name="Normal 5" xfId="69" xr:uid="{DF1B2E99-5E78-4751-A6D9-A98DFE9D96AC}"/>
    <cellStyle name="Normal 5 2" xfId="305" xr:uid="{3EBEF367-9EEC-4962-911C-051DA6315961}"/>
    <cellStyle name="Normal 50" xfId="918" xr:uid="{65700544-0D28-443A-A100-06C8520021CD}"/>
    <cellStyle name="Normal 51" xfId="938" xr:uid="{6F039854-FF0B-4102-A43B-A83CE3F1F6F5}"/>
    <cellStyle name="Normal 52" xfId="958" xr:uid="{5C1DF40B-FE58-4A13-A094-10B72A4BE634}"/>
    <cellStyle name="Normal 53" xfId="978" xr:uid="{2997F4DC-90B3-4861-903D-47BB7CE80B94}"/>
    <cellStyle name="Normal 54" xfId="998" xr:uid="{0A7288FF-1501-409A-A1B0-5136B12C0C9D}"/>
    <cellStyle name="Normal 6" xfId="89" xr:uid="{2CC2596A-3809-4C87-8569-F8E38A813685}"/>
    <cellStyle name="Normal 6 2" xfId="325" xr:uid="{B20E3314-428F-4E37-A81F-4B5AA9758313}"/>
    <cellStyle name="Normal 7" xfId="109" xr:uid="{AA1ECFE9-84A8-47BF-BD9F-2415A73CA2B0}"/>
    <cellStyle name="Normal 7 2" xfId="345" xr:uid="{403F8859-F8E0-45C5-81B8-BAA3533C019B}"/>
    <cellStyle name="Normal 8" xfId="129" xr:uid="{D30A561E-8F43-4A6E-9EA7-2E49ECEAEE29}"/>
    <cellStyle name="Normal 8 2" xfId="365" xr:uid="{E33829D7-A16A-4BB2-A7E8-9F9699269BD9}"/>
    <cellStyle name="Normal 9" xfId="44" xr:uid="{63A3C05D-8BDF-42C2-BBFA-8998777CD855}"/>
    <cellStyle name="Not 10" xfId="170" xr:uid="{5DBC1A68-6348-4C26-9DF6-D7D0FD4647DA}"/>
    <cellStyle name="Not 10 2" xfId="406" xr:uid="{141409E7-990B-42A0-8218-2160DF54C87F}"/>
    <cellStyle name="Not 11" xfId="190" xr:uid="{E7756890-4574-4CA7-BA03-74AFBA7AFCBF}"/>
    <cellStyle name="Not 11 2" xfId="426" xr:uid="{EF9FBB7E-DF22-474C-AA96-102A1AB8827B}"/>
    <cellStyle name="Not 12" xfId="211" xr:uid="{12766CC9-78C7-4D26-A8AB-F6F3899B5572}"/>
    <cellStyle name="Not 12 2" xfId="447" xr:uid="{9FC75B56-E64B-4EA6-B490-72E144AFE0A7}"/>
    <cellStyle name="Not 13" xfId="237" xr:uid="{5E8F5817-F1C7-493B-9055-41C2200002F6}"/>
    <cellStyle name="Not 13 2" xfId="473" xr:uid="{FFFFC1CC-2B86-44ED-B293-A2A715522B05}"/>
    <cellStyle name="Not 14" xfId="258" xr:uid="{B6CF7B62-01E8-46EA-91BA-054092812A19}"/>
    <cellStyle name="Not 15" xfId="495" xr:uid="{7A80DF0B-468F-45DA-B125-95734FCC8A7A}"/>
    <cellStyle name="Not 16" xfId="515" xr:uid="{8D970A31-FD75-4A5D-827F-245762C4008B}"/>
    <cellStyle name="Not 17" xfId="535" xr:uid="{0624B041-411F-4DE6-ACD6-06DADDE4DB6F}"/>
    <cellStyle name="Not 18" xfId="555" xr:uid="{70702224-2E8D-447C-94BB-B2AC57B1AB8E}"/>
    <cellStyle name="Not 19" xfId="575" xr:uid="{D46942D6-D2B4-4729-AD6E-49FCE7E8E8A1}"/>
    <cellStyle name="Not 2" xfId="48" xr:uid="{C4E66159-CDE1-4209-9E3F-CD196C5357D9}"/>
    <cellStyle name="Not 2 2" xfId="284" xr:uid="{C5D98B71-20AA-4428-ACDE-C4EDD8BE9069}"/>
    <cellStyle name="Not 20" xfId="595" xr:uid="{1FAA099E-66B2-4693-A41C-131BF6859749}"/>
    <cellStyle name="Not 21" xfId="616" xr:uid="{1956BF5D-0830-4849-901F-7916158B4D39}"/>
    <cellStyle name="Not 22" xfId="638" xr:uid="{66F18DF8-3B94-4418-B5CD-D4A835C750DB}"/>
    <cellStyle name="Not 23" xfId="659" xr:uid="{6D0BF509-E967-4975-8A3D-0042F9924A8D}"/>
    <cellStyle name="Not 24" xfId="679" xr:uid="{53FF7740-6D71-46BC-9203-335397DBDB75}"/>
    <cellStyle name="Not 25" xfId="699" xr:uid="{56FF3833-F510-406C-9A22-11F6E89D10A5}"/>
    <cellStyle name="Not 26" xfId="719" xr:uid="{AD5D6A2D-3B7C-4DD5-8FEC-109226173267}"/>
    <cellStyle name="Not 27" xfId="739" xr:uid="{23D90BCA-03F1-4768-BBF1-49942F37114D}"/>
    <cellStyle name="Not 28" xfId="759" xr:uid="{4193A9AD-080D-4BE3-A568-209E36793AC6}"/>
    <cellStyle name="Not 29" xfId="779" xr:uid="{A956DB07-0ECF-4A07-90B0-C142E7303B4A}"/>
    <cellStyle name="Not 3" xfId="50" xr:uid="{2C5D45E0-B05E-4E3A-8EAE-C3A04618488F}"/>
    <cellStyle name="Not 3 2" xfId="286" xr:uid="{7175996F-AFCD-42BD-9557-00AB51549999}"/>
    <cellStyle name="Not 30" xfId="799" xr:uid="{67D5036B-2171-4942-9B33-88771793B6B1}"/>
    <cellStyle name="Not 31" xfId="819" xr:uid="{2596CB2C-8FEC-4BE2-8217-92733F9EC5C4}"/>
    <cellStyle name="Not 32" xfId="839" xr:uid="{86DCB688-6BD3-4B05-9FC8-4475557D175A}"/>
    <cellStyle name="Not 33" xfId="859" xr:uid="{7CAC4F7C-3588-4F0E-B25D-459148699C73}"/>
    <cellStyle name="Not 34" xfId="879" xr:uid="{127BA366-0754-4090-B6B8-8D722BB7A389}"/>
    <cellStyle name="Not 35" xfId="899" xr:uid="{6BEB44A6-33C9-4909-9F63-619DB1C857CA}"/>
    <cellStyle name="Not 36" xfId="919" xr:uid="{BDFC2BAF-27FE-4FAA-BD10-44C773827920}"/>
    <cellStyle name="Not 37" xfId="939" xr:uid="{D402C973-4115-4C1B-A7CE-0DB9C9C5CF3D}"/>
    <cellStyle name="Not 38" xfId="959" xr:uid="{7DBC1F68-17AE-4FF3-9417-3944F16F54E1}"/>
    <cellStyle name="Not 39" xfId="979" xr:uid="{0687A6C8-7EC8-4081-ACDC-0A11260E077E}"/>
    <cellStyle name="Not 4" xfId="70" xr:uid="{983F21EA-F880-4071-ABDC-B2C7B50B05B9}"/>
    <cellStyle name="Not 4 2" xfId="306" xr:uid="{7A559894-0952-4E60-A412-64FE08141301}"/>
    <cellStyle name="Not 40" xfId="999" xr:uid="{476086C5-89DF-43DE-9030-64D27D0C27AF}"/>
    <cellStyle name="Not 5" xfId="90" xr:uid="{2DF46D0E-EF60-4992-8ADA-90E4243F32AF}"/>
    <cellStyle name="Not 5 2" xfId="326" xr:uid="{E88061BF-2795-4016-B917-ACE47C55C688}"/>
    <cellStyle name="Not 6" xfId="110" xr:uid="{808F4CB0-21C8-4D7E-B9A3-160DD11E852A}"/>
    <cellStyle name="Not 6 2" xfId="346" xr:uid="{1C312007-9C1B-44B8-8468-4CAF5F7289F4}"/>
    <cellStyle name="Not 7" xfId="130" xr:uid="{B96A47F2-521D-4956-9729-AF51B84F743E}"/>
    <cellStyle name="Not 7 2" xfId="366" xr:uid="{5A83C6E3-27E3-45DE-894A-4D2B7FA62B0C}"/>
    <cellStyle name="Not 8" xfId="43" xr:uid="{D27A8885-8CF3-4AF6-93D8-96AC883B0141}"/>
    <cellStyle name="Not 8 2" xfId="280" xr:uid="{93F0B2EF-0315-4D86-8466-936E89BAE55E}"/>
    <cellStyle name="Not 9" xfId="150" xr:uid="{937E7B6F-1367-4E3A-B937-8F9AB6ED4E6A}"/>
    <cellStyle name="Not 9 2" xfId="386" xr:uid="{BF659A9B-92E5-4937-BCD3-4EB133361216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irgül 2 2" xfId="282" xr:uid="{94AA0C6C-E714-42B3-BA9F-8F3AFB939856}"/>
    <cellStyle name="Virgül 3" xfId="466" xr:uid="{DD381560-1CC6-4515-810D-33D7D81F6226}"/>
    <cellStyle name="Virgül 4" xfId="494" xr:uid="{CE9C1F8B-366F-4B0C-BEBA-8F2F1CD0DCB2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4"/>
  <sheetViews>
    <sheetView zoomScale="85" zoomScaleNormal="85" workbookViewId="0">
      <selection activeCell="J23" sqref="J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03" t="s">
        <v>33</v>
      </c>
      <c r="C2" s="404"/>
      <c r="D2" s="404"/>
      <c r="E2" s="404"/>
      <c r="F2" s="404"/>
      <c r="G2" s="404"/>
      <c r="H2" s="404"/>
      <c r="I2" s="404"/>
      <c r="J2" s="40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45615</v>
      </c>
      <c r="Q3" s="53" t="s">
        <v>37</v>
      </c>
      <c r="R3" s="52">
        <v>45660</v>
      </c>
      <c r="S3" s="53" t="s">
        <v>34</v>
      </c>
      <c r="T3" s="54">
        <v>607</v>
      </c>
      <c r="U3" s="53" t="s">
        <v>35</v>
      </c>
      <c r="V3" s="53" t="s">
        <v>38</v>
      </c>
      <c r="W3" s="61">
        <v>4800</v>
      </c>
      <c r="X3" s="61" t="s">
        <v>12</v>
      </c>
      <c r="Y3" s="56">
        <v>12.05</v>
      </c>
      <c r="Z3" s="57">
        <v>57840</v>
      </c>
      <c r="AA3" s="57">
        <v>578.4</v>
      </c>
      <c r="AB3" s="57">
        <v>58418.400000000001</v>
      </c>
    </row>
    <row r="4" spans="2:29" x14ac:dyDescent="0.25">
      <c r="B4" s="7">
        <v>45627</v>
      </c>
      <c r="C4" s="8">
        <v>1029</v>
      </c>
      <c r="D4" s="9"/>
      <c r="E4" s="10">
        <v>14.3</v>
      </c>
      <c r="F4" s="33">
        <f>E4*C4</f>
        <v>14714.7</v>
      </c>
      <c r="G4" s="11"/>
      <c r="H4" s="12" t="s">
        <v>6</v>
      </c>
      <c r="I4" s="13">
        <v>0.01</v>
      </c>
      <c r="J4" s="14">
        <f>(F36+F37)*I4</f>
        <v>4366.0760000000009</v>
      </c>
      <c r="P4" s="52">
        <v>45615</v>
      </c>
      <c r="Q4" s="53" t="s">
        <v>37</v>
      </c>
      <c r="R4" s="52">
        <v>45660</v>
      </c>
      <c r="S4" s="53" t="s">
        <v>34</v>
      </c>
      <c r="T4" s="54">
        <v>607</v>
      </c>
      <c r="U4" s="53" t="s">
        <v>35</v>
      </c>
      <c r="V4" s="53" t="s">
        <v>39</v>
      </c>
      <c r="W4" s="55">
        <v>60</v>
      </c>
      <c r="X4" s="55" t="s">
        <v>36</v>
      </c>
      <c r="Y4" s="56">
        <v>560</v>
      </c>
      <c r="Z4" s="57">
        <v>33600</v>
      </c>
      <c r="AA4" s="58"/>
      <c r="AB4" s="57">
        <v>33600</v>
      </c>
    </row>
    <row r="5" spans="2:29" x14ac:dyDescent="0.25">
      <c r="B5" s="7">
        <v>45628</v>
      </c>
      <c r="C5" s="8">
        <v>871</v>
      </c>
      <c r="D5" s="9"/>
      <c r="E5" s="10">
        <v>14.3</v>
      </c>
      <c r="F5" s="33">
        <f t="shared" ref="F5:F34" si="0">E5*C5</f>
        <v>12455.300000000001</v>
      </c>
      <c r="G5" s="11"/>
      <c r="H5" s="12" t="s">
        <v>7</v>
      </c>
      <c r="I5" s="13">
        <v>1E-3</v>
      </c>
      <c r="J5" s="14">
        <f>(F36+F37)*I5</f>
        <v>436.6076000000001</v>
      </c>
      <c r="P5" s="52">
        <v>45615</v>
      </c>
      <c r="Q5" s="53" t="s">
        <v>37</v>
      </c>
      <c r="R5" s="52">
        <v>45660</v>
      </c>
      <c r="S5" s="53" t="s">
        <v>34</v>
      </c>
      <c r="T5" s="54">
        <v>607</v>
      </c>
      <c r="U5" s="53" t="s">
        <v>35</v>
      </c>
      <c r="V5" s="53" t="s">
        <v>40</v>
      </c>
      <c r="W5" s="61">
        <v>1200</v>
      </c>
      <c r="X5" s="61" t="s">
        <v>12</v>
      </c>
      <c r="Y5" s="56">
        <v>11.6</v>
      </c>
      <c r="Z5" s="57">
        <v>13920</v>
      </c>
      <c r="AA5" s="57">
        <v>139.19999999999999</v>
      </c>
      <c r="AB5" s="57">
        <v>14059.2</v>
      </c>
    </row>
    <row r="6" spans="2:29" x14ac:dyDescent="0.25">
      <c r="B6" s="7">
        <v>45629</v>
      </c>
      <c r="C6" s="8">
        <v>911</v>
      </c>
      <c r="D6" s="9"/>
      <c r="E6" s="10">
        <v>14.3</v>
      </c>
      <c r="F6" s="33">
        <f t="shared" si="0"/>
        <v>13027.300000000001</v>
      </c>
      <c r="G6" s="11"/>
      <c r="H6" s="12" t="s">
        <v>8</v>
      </c>
      <c r="I6" s="13"/>
      <c r="J6" s="14"/>
      <c r="P6" s="66">
        <v>45649</v>
      </c>
      <c r="Q6" s="67" t="s">
        <v>52</v>
      </c>
      <c r="R6" s="66">
        <v>45679</v>
      </c>
      <c r="S6" s="67" t="s">
        <v>34</v>
      </c>
      <c r="T6" s="68">
        <v>704</v>
      </c>
      <c r="U6" s="67" t="s">
        <v>35</v>
      </c>
      <c r="V6" s="67" t="s">
        <v>53</v>
      </c>
      <c r="W6" s="69">
        <v>1</v>
      </c>
      <c r="X6" s="67" t="s">
        <v>36</v>
      </c>
      <c r="Y6" s="70">
        <v>1083.3333299999999</v>
      </c>
      <c r="Z6" s="71">
        <v>1083.33</v>
      </c>
      <c r="AA6" s="71">
        <v>216.67</v>
      </c>
      <c r="AB6" s="71">
        <v>1300</v>
      </c>
    </row>
    <row r="7" spans="2:29" x14ac:dyDescent="0.25">
      <c r="B7" s="7">
        <v>45630</v>
      </c>
      <c r="C7" s="8">
        <v>925</v>
      </c>
      <c r="D7" s="9"/>
      <c r="E7" s="10">
        <v>14.3</v>
      </c>
      <c r="F7" s="33">
        <f t="shared" si="0"/>
        <v>13227.5</v>
      </c>
      <c r="G7" s="11"/>
      <c r="H7" s="12" t="s">
        <v>9</v>
      </c>
      <c r="I7" s="13"/>
      <c r="J7" s="14">
        <v>0</v>
      </c>
      <c r="P7" s="66">
        <v>45649</v>
      </c>
      <c r="Q7" s="67" t="s">
        <v>52</v>
      </c>
      <c r="R7" s="66">
        <v>45679</v>
      </c>
      <c r="S7" s="67" t="s">
        <v>34</v>
      </c>
      <c r="T7" s="68">
        <v>704</v>
      </c>
      <c r="U7" s="67" t="s">
        <v>35</v>
      </c>
      <c r="V7" s="67" t="s">
        <v>54</v>
      </c>
      <c r="W7" s="69">
        <v>1</v>
      </c>
      <c r="X7" s="67" t="s">
        <v>36</v>
      </c>
      <c r="Y7" s="70">
        <v>1500</v>
      </c>
      <c r="Z7" s="71">
        <v>1500</v>
      </c>
      <c r="AA7" s="71">
        <v>300</v>
      </c>
      <c r="AB7" s="71">
        <v>1800</v>
      </c>
    </row>
    <row r="8" spans="2:29" x14ac:dyDescent="0.25">
      <c r="B8" s="7">
        <v>45631</v>
      </c>
      <c r="C8" s="8">
        <v>902</v>
      </c>
      <c r="D8" s="9"/>
      <c r="E8" s="10">
        <v>14.3</v>
      </c>
      <c r="F8" s="33">
        <f t="shared" si="0"/>
        <v>12898.6</v>
      </c>
      <c r="G8" s="15">
        <v>45615</v>
      </c>
      <c r="H8" s="16" t="s">
        <v>38</v>
      </c>
      <c r="I8" s="17" t="s">
        <v>44</v>
      </c>
      <c r="J8" s="18">
        <v>58418.400000000001</v>
      </c>
      <c r="P8" s="66">
        <v>45649</v>
      </c>
      <c r="Q8" s="67" t="s">
        <v>52</v>
      </c>
      <c r="R8" s="66">
        <v>45679</v>
      </c>
      <c r="S8" s="67" t="s">
        <v>34</v>
      </c>
      <c r="T8" s="68">
        <v>713</v>
      </c>
      <c r="U8" s="67" t="s">
        <v>35</v>
      </c>
      <c r="V8" s="67" t="s">
        <v>55</v>
      </c>
      <c r="W8" s="69">
        <v>1</v>
      </c>
      <c r="X8" s="67" t="s">
        <v>36</v>
      </c>
      <c r="Y8" s="70">
        <v>1791.6666600000001</v>
      </c>
      <c r="Z8" s="71">
        <v>1791.67</v>
      </c>
      <c r="AA8" s="71">
        <v>358.33</v>
      </c>
      <c r="AB8" s="71">
        <v>2150</v>
      </c>
    </row>
    <row r="9" spans="2:29" x14ac:dyDescent="0.25">
      <c r="B9" s="7">
        <v>45632</v>
      </c>
      <c r="C9" s="8">
        <v>921</v>
      </c>
      <c r="D9" s="9"/>
      <c r="E9" s="10">
        <v>14.3</v>
      </c>
      <c r="F9" s="33">
        <f t="shared" si="0"/>
        <v>13170.300000000001</v>
      </c>
      <c r="G9" s="15">
        <v>45615</v>
      </c>
      <c r="H9" s="16" t="s">
        <v>41</v>
      </c>
      <c r="I9" s="17" t="s">
        <v>45</v>
      </c>
      <c r="J9" s="18">
        <v>33600</v>
      </c>
      <c r="P9" s="59"/>
      <c r="Q9" s="59"/>
      <c r="R9" s="59"/>
      <c r="S9" s="59"/>
      <c r="T9" s="59"/>
      <c r="U9" s="59"/>
      <c r="V9" s="72" t="s">
        <v>56</v>
      </c>
      <c r="W9" s="59"/>
      <c r="X9" s="59"/>
      <c r="Y9" s="59"/>
      <c r="Z9" s="59"/>
      <c r="AA9" s="59"/>
      <c r="AB9" s="60">
        <f>SUM(AB3:AB8)*-1</f>
        <v>-111327.59999999999</v>
      </c>
    </row>
    <row r="10" spans="2:29" x14ac:dyDescent="0.25">
      <c r="B10" s="7">
        <v>45633</v>
      </c>
      <c r="C10" s="8">
        <v>989</v>
      </c>
      <c r="D10" s="9"/>
      <c r="E10" s="10">
        <v>14.3</v>
      </c>
      <c r="F10" s="33">
        <f t="shared" si="0"/>
        <v>14142.7</v>
      </c>
      <c r="G10" s="15">
        <v>45615</v>
      </c>
      <c r="H10" s="16" t="s">
        <v>42</v>
      </c>
      <c r="I10" s="17" t="s">
        <v>43</v>
      </c>
      <c r="J10" s="18">
        <v>14059.2</v>
      </c>
      <c r="P10" s="73"/>
      <c r="Q10" s="74"/>
      <c r="R10" s="73"/>
      <c r="S10" s="74"/>
      <c r="T10" s="75"/>
      <c r="U10" s="74"/>
      <c r="V10" s="74"/>
      <c r="W10" s="76"/>
      <c r="X10" s="74"/>
      <c r="Y10" s="77"/>
      <c r="Z10" s="78"/>
      <c r="AA10" s="78"/>
      <c r="AB10" s="78"/>
    </row>
    <row r="11" spans="2:29" x14ac:dyDescent="0.25">
      <c r="B11" s="7">
        <v>45634</v>
      </c>
      <c r="C11" s="8">
        <v>950</v>
      </c>
      <c r="D11" s="9"/>
      <c r="E11" s="10">
        <v>14.3</v>
      </c>
      <c r="F11" s="33">
        <f t="shared" si="0"/>
        <v>13585</v>
      </c>
      <c r="G11" s="19"/>
      <c r="H11" s="16" t="s">
        <v>46</v>
      </c>
      <c r="I11" s="17" t="s">
        <v>47</v>
      </c>
      <c r="J11" s="18">
        <v>1300</v>
      </c>
      <c r="P11" s="73"/>
      <c r="Q11" s="74"/>
      <c r="R11" s="73"/>
      <c r="S11" s="74"/>
      <c r="T11" s="75"/>
      <c r="U11" s="74"/>
      <c r="V11" s="74"/>
      <c r="W11" s="76"/>
      <c r="X11" s="74"/>
      <c r="Y11" s="77"/>
      <c r="Z11" s="78"/>
      <c r="AA11" s="78"/>
      <c r="AB11" s="78"/>
    </row>
    <row r="12" spans="2:29" x14ac:dyDescent="0.25">
      <c r="B12" s="7">
        <v>45635</v>
      </c>
      <c r="C12" s="8">
        <v>1008</v>
      </c>
      <c r="D12" s="9"/>
      <c r="E12" s="10">
        <v>14.3</v>
      </c>
      <c r="F12" s="33">
        <f t="shared" si="0"/>
        <v>14414.400000000001</v>
      </c>
      <c r="G12" s="19"/>
      <c r="H12" s="16" t="s">
        <v>48</v>
      </c>
      <c r="I12" s="17" t="s">
        <v>47</v>
      </c>
      <c r="J12" s="18">
        <v>1800</v>
      </c>
      <c r="P12" s="73"/>
      <c r="Q12" s="74"/>
      <c r="R12" s="73"/>
      <c r="S12" s="74"/>
      <c r="T12" s="75"/>
      <c r="U12" s="74"/>
      <c r="V12" s="74"/>
      <c r="W12" s="76"/>
      <c r="X12" s="74"/>
      <c r="Y12" s="77"/>
      <c r="Z12" s="78"/>
      <c r="AA12" s="78"/>
      <c r="AB12" s="78"/>
    </row>
    <row r="13" spans="2:29" x14ac:dyDescent="0.25">
      <c r="B13" s="7">
        <v>45636</v>
      </c>
      <c r="C13" s="8">
        <v>948</v>
      </c>
      <c r="D13" s="9"/>
      <c r="E13" s="10">
        <v>14.3</v>
      </c>
      <c r="F13" s="33">
        <f t="shared" si="0"/>
        <v>13556.400000000001</v>
      </c>
      <c r="G13" s="19"/>
      <c r="H13" s="16" t="s">
        <v>49</v>
      </c>
      <c r="I13" s="17" t="s">
        <v>47</v>
      </c>
      <c r="J13" s="18">
        <v>2150</v>
      </c>
    </row>
    <row r="14" spans="2:29" x14ac:dyDescent="0.25">
      <c r="B14" s="7">
        <v>45637</v>
      </c>
      <c r="C14" s="8">
        <v>1000</v>
      </c>
      <c r="D14" s="9"/>
      <c r="E14" s="10">
        <v>14.3</v>
      </c>
      <c r="F14" s="33">
        <f t="shared" si="0"/>
        <v>14300</v>
      </c>
      <c r="G14" s="15">
        <v>45666</v>
      </c>
      <c r="H14" s="16" t="s">
        <v>50</v>
      </c>
      <c r="I14" s="17"/>
      <c r="J14" s="18">
        <v>80000</v>
      </c>
    </row>
    <row r="15" spans="2:29" x14ac:dyDescent="0.25">
      <c r="B15" s="7">
        <v>45638</v>
      </c>
      <c r="C15" s="8">
        <v>1026</v>
      </c>
      <c r="D15" s="9"/>
      <c r="E15" s="10">
        <v>14.3</v>
      </c>
      <c r="F15" s="33">
        <f t="shared" si="0"/>
        <v>14671.800000000001</v>
      </c>
      <c r="G15" s="19"/>
      <c r="H15" s="16" t="s">
        <v>51</v>
      </c>
      <c r="I15" s="17"/>
      <c r="J15" s="18">
        <v>6772.5</v>
      </c>
      <c r="V15" s="79" t="s">
        <v>79</v>
      </c>
    </row>
    <row r="16" spans="2:29" x14ac:dyDescent="0.25">
      <c r="B16" s="7">
        <v>45639</v>
      </c>
      <c r="C16" s="8">
        <v>957</v>
      </c>
      <c r="D16" s="9"/>
      <c r="E16" s="10">
        <v>14.3</v>
      </c>
      <c r="F16" s="33">
        <f t="shared" si="0"/>
        <v>13685.1</v>
      </c>
      <c r="G16" s="15">
        <v>45681</v>
      </c>
      <c r="H16" s="16" t="s">
        <v>57</v>
      </c>
      <c r="I16" s="17"/>
      <c r="J16" s="18">
        <v>233704.81</v>
      </c>
      <c r="V16" s="79" t="s">
        <v>80</v>
      </c>
    </row>
    <row r="17" spans="2:14" x14ac:dyDescent="0.25">
      <c r="B17" s="7">
        <v>45640</v>
      </c>
      <c r="C17" s="8">
        <v>1022</v>
      </c>
      <c r="D17" s="9"/>
      <c r="E17" s="10">
        <v>14.3</v>
      </c>
      <c r="F17" s="33">
        <f t="shared" si="0"/>
        <v>14614.6</v>
      </c>
      <c r="G17" s="19"/>
      <c r="H17" s="16"/>
      <c r="I17" s="17"/>
      <c r="J17" s="18"/>
    </row>
    <row r="18" spans="2:14" x14ac:dyDescent="0.25">
      <c r="B18" s="7">
        <v>45641</v>
      </c>
      <c r="C18" s="8">
        <v>1001</v>
      </c>
      <c r="D18" s="9"/>
      <c r="E18" s="10">
        <v>14.3</v>
      </c>
      <c r="F18" s="33">
        <f t="shared" si="0"/>
        <v>14314.300000000001</v>
      </c>
      <c r="G18" s="19"/>
      <c r="H18" s="16"/>
      <c r="I18" s="17"/>
      <c r="J18" s="18"/>
    </row>
    <row r="19" spans="2:14" x14ac:dyDescent="0.25">
      <c r="B19" s="7">
        <v>45642</v>
      </c>
      <c r="C19" s="8">
        <v>979</v>
      </c>
      <c r="D19" s="9"/>
      <c r="E19" s="10">
        <v>14.3</v>
      </c>
      <c r="F19" s="33">
        <f t="shared" si="0"/>
        <v>13999.7</v>
      </c>
      <c r="G19" s="19"/>
      <c r="H19" s="16"/>
      <c r="I19" s="17"/>
      <c r="J19" s="18"/>
    </row>
    <row r="20" spans="2:14" x14ac:dyDescent="0.25">
      <c r="B20" s="7">
        <v>45643</v>
      </c>
      <c r="C20" s="8">
        <v>1004</v>
      </c>
      <c r="D20" s="9"/>
      <c r="E20" s="10">
        <v>14.3</v>
      </c>
      <c r="F20" s="33">
        <f t="shared" si="0"/>
        <v>14357.2</v>
      </c>
      <c r="G20" s="19"/>
      <c r="H20" s="16"/>
      <c r="I20" s="17"/>
      <c r="J20" s="18"/>
    </row>
    <row r="21" spans="2:14" x14ac:dyDescent="0.25">
      <c r="B21" s="7">
        <v>45644</v>
      </c>
      <c r="C21" s="8">
        <v>1025</v>
      </c>
      <c r="D21" s="9"/>
      <c r="E21" s="10">
        <v>14.3</v>
      </c>
      <c r="F21" s="33">
        <f t="shared" si="0"/>
        <v>14657.5</v>
      </c>
      <c r="G21" s="19"/>
      <c r="H21" s="16"/>
      <c r="I21" s="17"/>
      <c r="J21" s="18"/>
    </row>
    <row r="22" spans="2:14" x14ac:dyDescent="0.25">
      <c r="B22" s="7">
        <v>45645</v>
      </c>
      <c r="C22" s="8">
        <v>994</v>
      </c>
      <c r="D22" s="9"/>
      <c r="E22" s="10">
        <v>14.3</v>
      </c>
      <c r="F22" s="33">
        <f t="shared" si="0"/>
        <v>14214.2</v>
      </c>
      <c r="G22" s="19"/>
      <c r="H22" s="16"/>
      <c r="I22" s="17"/>
      <c r="J22" s="18"/>
    </row>
    <row r="23" spans="2:14" x14ac:dyDescent="0.25">
      <c r="B23" s="7">
        <v>45646</v>
      </c>
      <c r="C23" s="8">
        <v>1011</v>
      </c>
      <c r="D23" s="9"/>
      <c r="E23" s="10">
        <v>14.3</v>
      </c>
      <c r="F23" s="33">
        <f t="shared" si="0"/>
        <v>14457.300000000001</v>
      </c>
      <c r="G23" s="19"/>
      <c r="H23" s="16"/>
      <c r="I23" s="17"/>
      <c r="J23" s="18"/>
    </row>
    <row r="24" spans="2:14" x14ac:dyDescent="0.25">
      <c r="B24" s="7">
        <v>45647</v>
      </c>
      <c r="C24" s="8">
        <v>951</v>
      </c>
      <c r="D24" s="9"/>
      <c r="E24" s="10">
        <v>14.3</v>
      </c>
      <c r="F24" s="33">
        <f t="shared" si="0"/>
        <v>13599.300000000001</v>
      </c>
      <c r="G24" s="19"/>
      <c r="H24" s="16"/>
      <c r="I24" s="17"/>
      <c r="J24" s="18"/>
    </row>
    <row r="25" spans="2:14" x14ac:dyDescent="0.25">
      <c r="B25" s="7">
        <v>45648</v>
      </c>
      <c r="C25" s="8">
        <v>943</v>
      </c>
      <c r="D25" s="9"/>
      <c r="E25" s="10">
        <v>14.3</v>
      </c>
      <c r="F25" s="33">
        <f t="shared" si="0"/>
        <v>13484.900000000001</v>
      </c>
      <c r="G25" s="19"/>
      <c r="H25" s="16"/>
      <c r="I25" s="17"/>
      <c r="J25" s="18"/>
    </row>
    <row r="26" spans="2:14" x14ac:dyDescent="0.25">
      <c r="B26" s="7">
        <v>45649</v>
      </c>
      <c r="C26" s="8">
        <v>948</v>
      </c>
      <c r="D26" s="9"/>
      <c r="E26" s="10">
        <v>14.3</v>
      </c>
      <c r="F26" s="33">
        <f t="shared" si="0"/>
        <v>13556.400000000001</v>
      </c>
      <c r="G26" s="19"/>
      <c r="H26" s="16"/>
      <c r="I26" s="17"/>
      <c r="J26" s="18"/>
    </row>
    <row r="27" spans="2:14" x14ac:dyDescent="0.25">
      <c r="B27" s="7">
        <v>45650</v>
      </c>
      <c r="C27" s="8">
        <v>1075</v>
      </c>
      <c r="D27" s="9"/>
      <c r="E27" s="10">
        <v>14.3</v>
      </c>
      <c r="F27" s="33">
        <f t="shared" si="0"/>
        <v>15372.5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1004</v>
      </c>
      <c r="D28" s="9"/>
      <c r="E28" s="10">
        <v>14.3</v>
      </c>
      <c r="F28" s="33">
        <f t="shared" si="0"/>
        <v>14357.2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999</v>
      </c>
      <c r="D29" s="9"/>
      <c r="E29" s="10">
        <v>14.3</v>
      </c>
      <c r="F29" s="33">
        <f t="shared" si="0"/>
        <v>14285.7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1073</v>
      </c>
      <c r="D30" s="9"/>
      <c r="E30" s="10">
        <v>14.3</v>
      </c>
      <c r="F30" s="33">
        <f t="shared" si="0"/>
        <v>15343.900000000001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1016</v>
      </c>
      <c r="D31" s="9"/>
      <c r="E31" s="10">
        <v>14.3</v>
      </c>
      <c r="F31" s="33">
        <f t="shared" si="0"/>
        <v>14528.800000000001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1039</v>
      </c>
      <c r="D32" s="9"/>
      <c r="E32" s="10">
        <v>14.3</v>
      </c>
      <c r="F32" s="33">
        <f t="shared" si="0"/>
        <v>14857.7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994</v>
      </c>
      <c r="D33" s="9"/>
      <c r="E33" s="10">
        <v>14.3</v>
      </c>
      <c r="F33" s="33">
        <f t="shared" si="0"/>
        <v>14214.2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1017</v>
      </c>
      <c r="D34" s="36"/>
      <c r="E34" s="37">
        <v>14.3</v>
      </c>
      <c r="F34" s="38">
        <f t="shared" si="0"/>
        <v>14543.1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30532</v>
      </c>
      <c r="D35" s="43">
        <f>SUM(D4:D34)</f>
        <v>0</v>
      </c>
      <c r="E35" s="44"/>
      <c r="F35" s="45" t="s">
        <v>4</v>
      </c>
      <c r="G35" s="24"/>
      <c r="H35" s="406" t="s">
        <v>11</v>
      </c>
      <c r="I35" s="406"/>
      <c r="J35" s="25">
        <f>SUM(J4:J34)</f>
        <v>436607.59360000002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07" t="s">
        <v>13</v>
      </c>
      <c r="I36" s="407"/>
      <c r="J36" s="18">
        <f>F36+F37</f>
        <v>436607.60000000009</v>
      </c>
      <c r="L36" s="31">
        <f>J36-J4-J5-J6</f>
        <v>431804.9164000001</v>
      </c>
      <c r="M36" s="31"/>
      <c r="N36" s="31">
        <f>L36-M36</f>
        <v>431804.9164000001</v>
      </c>
    </row>
    <row r="37" spans="2:14" x14ac:dyDescent="0.25">
      <c r="B37" s="26" t="s">
        <v>14</v>
      </c>
      <c r="C37" s="30">
        <f>C35</f>
        <v>30532</v>
      </c>
      <c r="D37" s="9">
        <f>D35/1.03</f>
        <v>0</v>
      </c>
      <c r="E37" s="10"/>
      <c r="F37" s="33">
        <f>SUM(F4:F36)</f>
        <v>436607.60000000009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08" t="s">
        <v>16</v>
      </c>
      <c r="C39" s="409"/>
      <c r="D39" s="27"/>
      <c r="E39" s="37"/>
      <c r="F39" s="38"/>
      <c r="G39" s="28"/>
      <c r="H39" s="410" t="s">
        <v>17</v>
      </c>
      <c r="I39" s="410"/>
      <c r="J39" s="29">
        <f>J36+J37+J38-J35</f>
        <v>6.4000000711530447E-3</v>
      </c>
      <c r="M39" s="17"/>
      <c r="N39" s="40">
        <f>J39+N34</f>
        <v>6.4000000711530447E-3</v>
      </c>
    </row>
    <row r="40" spans="2:14" ht="15.75" thickBot="1" x14ac:dyDescent="0.3">
      <c r="B40" s="400"/>
      <c r="C40" s="401"/>
      <c r="D40" s="401"/>
      <c r="E40" s="401"/>
      <c r="F40" s="401"/>
      <c r="G40" s="401"/>
      <c r="H40" s="401"/>
      <c r="I40" s="401"/>
      <c r="J40" s="402"/>
      <c r="M40" s="17" t="s">
        <v>25</v>
      </c>
      <c r="N40" s="40"/>
    </row>
    <row r="41" spans="2:14" ht="15.75" thickBot="1" x14ac:dyDescent="0.3">
      <c r="B41" s="400"/>
      <c r="C41" s="401"/>
      <c r="D41" s="401"/>
      <c r="E41" s="401"/>
      <c r="F41" s="401"/>
      <c r="G41" s="401"/>
      <c r="H41" s="401"/>
      <c r="I41" s="401"/>
      <c r="J41" s="402"/>
      <c r="M41" s="17" t="s">
        <v>32</v>
      </c>
      <c r="N41" s="40">
        <f>N40+N39</f>
        <v>6.4000000711530447E-3</v>
      </c>
    </row>
    <row r="42" spans="2:14" x14ac:dyDescent="0.25">
      <c r="J42" s="31"/>
    </row>
    <row r="43" spans="2:14" x14ac:dyDescent="0.25">
      <c r="J43" s="31"/>
    </row>
    <row r="44" spans="2:14" x14ac:dyDescent="0.25">
      <c r="L44" s="62"/>
      <c r="M44" s="63"/>
    </row>
    <row r="45" spans="2:14" x14ac:dyDescent="0.25">
      <c r="L45" s="62"/>
      <c r="M45" s="63"/>
    </row>
    <row r="46" spans="2:14" x14ac:dyDescent="0.25">
      <c r="L46" s="62"/>
      <c r="M46" s="63"/>
    </row>
    <row r="47" spans="2:14" x14ac:dyDescent="0.25">
      <c r="L47" s="62"/>
      <c r="M47" s="63"/>
    </row>
    <row r="48" spans="2:14" x14ac:dyDescent="0.25">
      <c r="L48" s="62"/>
      <c r="M48" s="63"/>
    </row>
    <row r="49" spans="12:13" x14ac:dyDescent="0.25">
      <c r="L49" s="62"/>
      <c r="M49" s="63"/>
    </row>
    <row r="50" spans="12:13" x14ac:dyDescent="0.25">
      <c r="L50" s="62"/>
      <c r="M50" s="63"/>
    </row>
    <row r="51" spans="12:13" x14ac:dyDescent="0.25">
      <c r="L51" s="62"/>
      <c r="M51" s="63"/>
    </row>
    <row r="52" spans="12:13" x14ac:dyDescent="0.25">
      <c r="L52" s="62"/>
      <c r="M52" s="63"/>
    </row>
    <row r="53" spans="12:13" x14ac:dyDescent="0.25">
      <c r="L53" s="62"/>
      <c r="M53" s="63"/>
    </row>
    <row r="54" spans="12:13" x14ac:dyDescent="0.25">
      <c r="L54" s="62"/>
      <c r="M54" s="63"/>
    </row>
    <row r="55" spans="12:13" x14ac:dyDescent="0.25">
      <c r="L55" s="62"/>
      <c r="M55" s="63"/>
    </row>
    <row r="56" spans="12:13" x14ac:dyDescent="0.25">
      <c r="L56" s="62"/>
      <c r="M56" s="63"/>
    </row>
    <row r="57" spans="12:13" x14ac:dyDescent="0.25">
      <c r="L57" s="62"/>
      <c r="M57" s="63"/>
    </row>
    <row r="58" spans="12:13" x14ac:dyDescent="0.25">
      <c r="L58" s="62"/>
      <c r="M58" s="63"/>
    </row>
    <row r="59" spans="12:13" x14ac:dyDescent="0.25">
      <c r="L59" s="62"/>
      <c r="M59" s="63"/>
    </row>
    <row r="60" spans="12:13" x14ac:dyDescent="0.25">
      <c r="L60" s="62"/>
      <c r="M60" s="63"/>
    </row>
    <row r="61" spans="12:13" x14ac:dyDescent="0.25">
      <c r="L61" s="62"/>
      <c r="M61" s="63"/>
    </row>
    <row r="62" spans="12:13" x14ac:dyDescent="0.25">
      <c r="L62" s="62"/>
      <c r="M62" s="63"/>
    </row>
    <row r="63" spans="12:13" x14ac:dyDescent="0.25">
      <c r="L63" s="62"/>
      <c r="M63" s="63"/>
    </row>
    <row r="64" spans="12:13" x14ac:dyDescent="0.25">
      <c r="L64" s="62"/>
      <c r="M64" s="63"/>
    </row>
    <row r="65" spans="12:13" x14ac:dyDescent="0.25">
      <c r="L65" s="62"/>
      <c r="M65" s="63"/>
    </row>
    <row r="66" spans="12:13" x14ac:dyDescent="0.25">
      <c r="L66" s="62"/>
      <c r="M66" s="63"/>
    </row>
    <row r="67" spans="12:13" x14ac:dyDescent="0.25">
      <c r="L67" s="62"/>
      <c r="M67" s="63"/>
    </row>
    <row r="68" spans="12:13" x14ac:dyDescent="0.25">
      <c r="L68" s="62"/>
      <c r="M68" s="63"/>
    </row>
    <row r="69" spans="12:13" x14ac:dyDescent="0.25">
      <c r="L69" s="62"/>
      <c r="M69" s="63"/>
    </row>
    <row r="70" spans="12:13" x14ac:dyDescent="0.25">
      <c r="L70" s="62"/>
      <c r="M70" s="63"/>
    </row>
    <row r="71" spans="12:13" x14ac:dyDescent="0.25">
      <c r="L71" s="62"/>
      <c r="M71" s="63"/>
    </row>
    <row r="72" spans="12:13" x14ac:dyDescent="0.25">
      <c r="L72" s="62"/>
      <c r="M72" s="63"/>
    </row>
    <row r="73" spans="12:13" x14ac:dyDescent="0.25">
      <c r="L73" s="62"/>
      <c r="M73" s="63"/>
    </row>
    <row r="74" spans="12:13" x14ac:dyDescent="0.25">
      <c r="L74" s="62"/>
      <c r="M74" s="6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0" orientation="landscape" verticalDpi="0" r:id="rId1"/>
  <colBreaks count="1" manualBreakCount="1">
    <brk id="28" max="4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41.7109375" customWidth="1"/>
    <col min="23" max="23" width="7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03" t="s">
        <v>33</v>
      </c>
      <c r="C2" s="404"/>
      <c r="D2" s="404"/>
      <c r="E2" s="404"/>
      <c r="F2" s="404"/>
      <c r="G2" s="404"/>
      <c r="H2" s="404"/>
      <c r="I2" s="404"/>
      <c r="J2" s="40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583172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6">
        <v>45679</v>
      </c>
      <c r="Q3" s="67" t="s">
        <v>52</v>
      </c>
      <c r="R3" s="66">
        <v>45709</v>
      </c>
      <c r="S3" s="67" t="s">
        <v>58</v>
      </c>
      <c r="T3" s="68">
        <v>40</v>
      </c>
      <c r="U3" s="67" t="s">
        <v>35</v>
      </c>
      <c r="V3" s="67" t="s">
        <v>65</v>
      </c>
      <c r="W3" s="69">
        <v>30</v>
      </c>
      <c r="X3" s="67" t="s">
        <v>36</v>
      </c>
      <c r="Y3" s="70">
        <v>980</v>
      </c>
      <c r="Z3" s="71">
        <v>29400</v>
      </c>
      <c r="AA3" s="71"/>
      <c r="AB3" s="71">
        <v>29400</v>
      </c>
      <c r="AC3" s="79" t="s">
        <v>64</v>
      </c>
    </row>
    <row r="4" spans="2:29" x14ac:dyDescent="0.25">
      <c r="B4" s="7">
        <v>45658</v>
      </c>
      <c r="C4" s="8">
        <v>1005</v>
      </c>
      <c r="D4" s="9"/>
      <c r="E4" s="10">
        <v>16</v>
      </c>
      <c r="F4" s="33">
        <f>E4*C4</f>
        <v>16080</v>
      </c>
      <c r="G4" s="11"/>
      <c r="H4" s="12" t="s">
        <v>6</v>
      </c>
      <c r="I4" s="13">
        <v>0.01</v>
      </c>
      <c r="J4" s="14">
        <f>(F36+F37)*I4</f>
        <v>5400.64</v>
      </c>
      <c r="P4" s="59"/>
      <c r="Q4" s="59"/>
      <c r="R4" s="59"/>
      <c r="S4" s="59"/>
      <c r="T4" s="59"/>
      <c r="U4" s="59"/>
      <c r="V4" s="59" t="s">
        <v>63</v>
      </c>
      <c r="W4" s="59"/>
      <c r="X4" s="59"/>
      <c r="Y4" s="59"/>
      <c r="Z4" s="59"/>
      <c r="AA4" s="59"/>
      <c r="AB4" s="85">
        <v>-29400</v>
      </c>
    </row>
    <row r="5" spans="2:29" x14ac:dyDescent="0.25">
      <c r="B5" s="7">
        <v>45659</v>
      </c>
      <c r="C5" s="8">
        <v>1039</v>
      </c>
      <c r="D5" s="9"/>
      <c r="E5" s="10">
        <v>16</v>
      </c>
      <c r="F5" s="33">
        <f t="shared" ref="F5:F34" si="0">E5*C5</f>
        <v>16624</v>
      </c>
      <c r="G5" s="11"/>
      <c r="H5" s="12" t="s">
        <v>7</v>
      </c>
      <c r="I5" s="13">
        <v>1E-3</v>
      </c>
      <c r="J5" s="14">
        <f>(F36+F37-J4-J6)*I5</f>
        <v>534.66336000000001</v>
      </c>
      <c r="L5" s="64"/>
      <c r="M5" s="65"/>
      <c r="P5" s="80">
        <v>45685</v>
      </c>
      <c r="Q5" s="81" t="s">
        <v>59</v>
      </c>
      <c r="R5" s="80">
        <v>45716</v>
      </c>
      <c r="S5" s="81" t="s">
        <v>58</v>
      </c>
      <c r="T5" s="82">
        <v>60</v>
      </c>
      <c r="U5" s="81" t="s">
        <v>35</v>
      </c>
      <c r="V5" s="81" t="s">
        <v>60</v>
      </c>
      <c r="W5" s="9">
        <v>10</v>
      </c>
      <c r="X5" s="81" t="s">
        <v>36</v>
      </c>
      <c r="Y5" s="83">
        <v>616</v>
      </c>
      <c r="Z5" s="84">
        <v>6160</v>
      </c>
      <c r="AA5" s="84"/>
      <c r="AB5" s="84">
        <v>6160</v>
      </c>
      <c r="AC5" s="79" t="s">
        <v>61</v>
      </c>
    </row>
    <row r="6" spans="2:29" x14ac:dyDescent="0.25">
      <c r="B6" s="7">
        <v>45660</v>
      </c>
      <c r="C6" s="8">
        <v>997</v>
      </c>
      <c r="D6" s="9"/>
      <c r="E6" s="10">
        <v>16</v>
      </c>
      <c r="F6" s="33">
        <f t="shared" si="0"/>
        <v>15952</v>
      </c>
      <c r="G6" s="11"/>
      <c r="H6" s="12" t="s">
        <v>8</v>
      </c>
      <c r="I6" s="13"/>
      <c r="J6" s="14"/>
      <c r="L6" s="64"/>
      <c r="M6" s="65"/>
      <c r="P6" s="80">
        <v>45685</v>
      </c>
      <c r="Q6" s="81" t="s">
        <v>59</v>
      </c>
      <c r="R6" s="80">
        <v>45716</v>
      </c>
      <c r="S6" s="81" t="s">
        <v>58</v>
      </c>
      <c r="T6" s="82">
        <v>60</v>
      </c>
      <c r="U6" s="81" t="s">
        <v>35</v>
      </c>
      <c r="V6" s="81" t="s">
        <v>62</v>
      </c>
      <c r="W6" s="9">
        <v>346</v>
      </c>
      <c r="X6" s="81" t="s">
        <v>36</v>
      </c>
      <c r="Y6" s="83">
        <v>672</v>
      </c>
      <c r="Z6" s="84">
        <v>232512</v>
      </c>
      <c r="AA6" s="84"/>
      <c r="AB6" s="84">
        <v>232512</v>
      </c>
      <c r="AC6" s="79" t="s">
        <v>61</v>
      </c>
    </row>
    <row r="7" spans="2:29" x14ac:dyDescent="0.25">
      <c r="B7" s="7">
        <v>45661</v>
      </c>
      <c r="C7" s="8">
        <v>1094</v>
      </c>
      <c r="D7" s="9"/>
      <c r="E7" s="10">
        <v>16</v>
      </c>
      <c r="F7" s="33">
        <f t="shared" si="0"/>
        <v>17504</v>
      </c>
      <c r="G7" s="11"/>
      <c r="H7" s="12" t="s">
        <v>9</v>
      </c>
      <c r="I7" s="13"/>
      <c r="J7" s="14">
        <f>'ARALIK 2024'!J39*-1</f>
        <v>-6.4000000711530447E-3</v>
      </c>
      <c r="L7" s="64"/>
      <c r="M7" s="65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spans="2:29" x14ac:dyDescent="0.25">
      <c r="B8" s="7">
        <v>45662</v>
      </c>
      <c r="C8" s="8">
        <v>1033</v>
      </c>
      <c r="D8" s="9"/>
      <c r="E8" s="10">
        <v>16</v>
      </c>
      <c r="F8" s="33">
        <f t="shared" si="0"/>
        <v>16528</v>
      </c>
      <c r="G8" s="15">
        <v>45679</v>
      </c>
      <c r="H8" s="16" t="s">
        <v>66</v>
      </c>
      <c r="I8" s="17"/>
      <c r="J8" s="18">
        <v>29400</v>
      </c>
      <c r="L8" s="64"/>
      <c r="M8" s="65"/>
      <c r="P8" s="96">
        <v>45709</v>
      </c>
      <c r="Q8" s="95" t="s">
        <v>68</v>
      </c>
      <c r="R8" s="96">
        <v>45747</v>
      </c>
      <c r="S8" s="95" t="s">
        <v>34</v>
      </c>
      <c r="T8" s="94">
        <v>29</v>
      </c>
      <c r="U8" s="95" t="s">
        <v>35</v>
      </c>
      <c r="V8" s="95" t="s">
        <v>69</v>
      </c>
      <c r="W8" s="93">
        <v>530</v>
      </c>
      <c r="X8" s="95" t="s">
        <v>36</v>
      </c>
      <c r="Y8" s="92">
        <v>650</v>
      </c>
      <c r="Z8" s="91">
        <v>344500</v>
      </c>
      <c r="AA8" s="90"/>
      <c r="AB8" s="91">
        <v>344500</v>
      </c>
      <c r="AC8" s="97" t="s">
        <v>70</v>
      </c>
    </row>
    <row r="9" spans="2:29" x14ac:dyDescent="0.25">
      <c r="B9" s="7">
        <v>45663</v>
      </c>
      <c r="C9" s="8">
        <v>1033</v>
      </c>
      <c r="D9" s="9"/>
      <c r="E9" s="10">
        <v>16</v>
      </c>
      <c r="F9" s="33">
        <f t="shared" si="0"/>
        <v>16528</v>
      </c>
      <c r="G9" s="15">
        <v>45701</v>
      </c>
      <c r="H9" s="16" t="s">
        <v>67</v>
      </c>
      <c r="I9" s="17"/>
      <c r="J9" s="18">
        <v>35000</v>
      </c>
      <c r="L9" s="64"/>
      <c r="M9" s="65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 spans="2:29" x14ac:dyDescent="0.25">
      <c r="B10" s="7">
        <v>45664</v>
      </c>
      <c r="C10" s="8">
        <v>982</v>
      </c>
      <c r="D10" s="9"/>
      <c r="E10" s="10">
        <v>16</v>
      </c>
      <c r="F10" s="33">
        <f t="shared" si="0"/>
        <v>15712</v>
      </c>
      <c r="G10" s="15">
        <v>45716</v>
      </c>
      <c r="H10" s="16" t="s">
        <v>67</v>
      </c>
      <c r="I10" s="17"/>
      <c r="J10" s="18">
        <v>150000</v>
      </c>
      <c r="L10" s="64"/>
      <c r="M10" s="65"/>
      <c r="P10" s="64"/>
      <c r="Q10" s="79"/>
      <c r="R10" s="64"/>
      <c r="S10" s="79"/>
      <c r="T10" s="86"/>
      <c r="U10" s="79"/>
      <c r="V10" s="79"/>
      <c r="W10" s="87"/>
      <c r="X10" s="79"/>
      <c r="Y10" s="88"/>
      <c r="Z10" s="89"/>
      <c r="AA10" s="89"/>
      <c r="AB10" s="89"/>
      <c r="AC10" s="79"/>
    </row>
    <row r="11" spans="2:29" x14ac:dyDescent="0.25">
      <c r="B11" s="7">
        <v>45665</v>
      </c>
      <c r="C11" s="8">
        <v>1004</v>
      </c>
      <c r="D11" s="9"/>
      <c r="E11" s="10">
        <v>16</v>
      </c>
      <c r="F11" s="33">
        <f t="shared" si="0"/>
        <v>16064</v>
      </c>
      <c r="G11" s="15">
        <v>45723</v>
      </c>
      <c r="H11" s="16" t="s">
        <v>57</v>
      </c>
      <c r="I11" s="17"/>
      <c r="J11" s="18">
        <v>200000</v>
      </c>
      <c r="L11" s="64"/>
      <c r="M11" s="65"/>
      <c r="P11" s="64"/>
      <c r="Q11" s="79"/>
      <c r="R11" s="64"/>
      <c r="S11" s="79"/>
      <c r="T11" s="86"/>
      <c r="U11" s="79"/>
      <c r="V11" s="79" t="s">
        <v>79</v>
      </c>
      <c r="W11" s="87"/>
      <c r="X11" s="79"/>
      <c r="Y11" s="88"/>
      <c r="Z11" s="89"/>
      <c r="AA11" s="89"/>
      <c r="AB11" s="89"/>
      <c r="AC11" s="79"/>
    </row>
    <row r="12" spans="2:29" x14ac:dyDescent="0.25">
      <c r="B12" s="7">
        <v>45666</v>
      </c>
      <c r="C12" s="8">
        <v>1012</v>
      </c>
      <c r="D12" s="9"/>
      <c r="E12" s="10">
        <v>16</v>
      </c>
      <c r="F12" s="33">
        <f t="shared" si="0"/>
        <v>16192</v>
      </c>
      <c r="G12" s="15">
        <v>45727</v>
      </c>
      <c r="H12" s="16" t="s">
        <v>67</v>
      </c>
      <c r="I12" s="17"/>
      <c r="J12" s="18">
        <v>119723.3</v>
      </c>
      <c r="L12" s="64"/>
      <c r="M12" s="65"/>
      <c r="P12" s="64"/>
      <c r="Q12" s="79"/>
      <c r="R12" s="64"/>
      <c r="S12" s="79"/>
      <c r="T12" s="86"/>
      <c r="U12" s="79"/>
      <c r="V12" s="79" t="s">
        <v>80</v>
      </c>
      <c r="W12" s="87"/>
      <c r="X12" s="79"/>
      <c r="Y12" s="88"/>
      <c r="Z12" s="89"/>
      <c r="AA12" s="89"/>
      <c r="AB12" s="89"/>
      <c r="AC12" s="79"/>
    </row>
    <row r="13" spans="2:29" x14ac:dyDescent="0.25">
      <c r="B13" s="7">
        <v>45667</v>
      </c>
      <c r="C13" s="8">
        <v>1032</v>
      </c>
      <c r="D13" s="9"/>
      <c r="E13" s="10">
        <v>16</v>
      </c>
      <c r="F13" s="33">
        <f t="shared" si="0"/>
        <v>16512</v>
      </c>
      <c r="G13" s="19"/>
      <c r="H13" s="16"/>
      <c r="I13" s="17"/>
      <c r="J13" s="18"/>
      <c r="L13" s="64"/>
      <c r="M13" s="65"/>
    </row>
    <row r="14" spans="2:29" x14ac:dyDescent="0.25">
      <c r="B14" s="7">
        <v>45668</v>
      </c>
      <c r="C14" s="8">
        <v>1064</v>
      </c>
      <c r="D14" s="9"/>
      <c r="E14" s="10">
        <v>16</v>
      </c>
      <c r="F14" s="33">
        <f t="shared" si="0"/>
        <v>17024</v>
      </c>
      <c r="G14" s="19"/>
      <c r="H14" s="16"/>
      <c r="I14" s="17"/>
      <c r="J14" s="18"/>
      <c r="L14" s="64"/>
      <c r="M14" s="65"/>
    </row>
    <row r="15" spans="2:29" x14ac:dyDescent="0.25">
      <c r="B15" s="7">
        <v>45669</v>
      </c>
      <c r="C15" s="8">
        <v>1012</v>
      </c>
      <c r="D15" s="9"/>
      <c r="E15" s="10">
        <v>16</v>
      </c>
      <c r="F15" s="33">
        <f t="shared" si="0"/>
        <v>16192</v>
      </c>
      <c r="G15" s="19"/>
      <c r="H15" s="16"/>
      <c r="I15" s="17"/>
      <c r="J15" s="18"/>
      <c r="L15" s="64"/>
      <c r="M15" s="65"/>
    </row>
    <row r="16" spans="2:29" x14ac:dyDescent="0.25">
      <c r="B16" s="7">
        <v>45670</v>
      </c>
      <c r="C16" s="8">
        <v>1087</v>
      </c>
      <c r="D16" s="9"/>
      <c r="E16" s="10">
        <v>16</v>
      </c>
      <c r="F16" s="33">
        <f t="shared" si="0"/>
        <v>17392</v>
      </c>
      <c r="G16" s="19"/>
      <c r="H16" s="16"/>
      <c r="I16" s="17"/>
      <c r="J16" s="18"/>
      <c r="L16" s="64"/>
      <c r="M16" s="65"/>
    </row>
    <row r="17" spans="2:14" x14ac:dyDescent="0.25">
      <c r="B17" s="7">
        <v>45671</v>
      </c>
      <c r="C17" s="8">
        <v>1067</v>
      </c>
      <c r="D17" s="9"/>
      <c r="E17" s="10">
        <v>16</v>
      </c>
      <c r="F17" s="33">
        <f t="shared" si="0"/>
        <v>17072</v>
      </c>
      <c r="G17" s="19"/>
      <c r="H17" s="16"/>
      <c r="I17" s="17"/>
      <c r="J17" s="18"/>
      <c r="L17" s="64"/>
      <c r="M17" s="65"/>
    </row>
    <row r="18" spans="2:14" x14ac:dyDescent="0.25">
      <c r="B18" s="7">
        <v>45672</v>
      </c>
      <c r="C18" s="8">
        <v>1073</v>
      </c>
      <c r="D18" s="9"/>
      <c r="E18" s="10">
        <v>16</v>
      </c>
      <c r="F18" s="33">
        <f t="shared" si="0"/>
        <v>17168</v>
      </c>
      <c r="G18" s="19"/>
      <c r="H18" s="16"/>
      <c r="I18" s="17"/>
      <c r="J18" s="18"/>
      <c r="L18" s="64"/>
      <c r="M18" s="65"/>
    </row>
    <row r="19" spans="2:14" x14ac:dyDescent="0.25">
      <c r="B19" s="7">
        <v>45673</v>
      </c>
      <c r="C19" s="8">
        <v>1080</v>
      </c>
      <c r="D19" s="9"/>
      <c r="E19" s="10">
        <v>16</v>
      </c>
      <c r="F19" s="33">
        <f t="shared" si="0"/>
        <v>17280</v>
      </c>
      <c r="G19" s="19"/>
      <c r="H19" s="16"/>
      <c r="I19" s="17"/>
      <c r="J19" s="18"/>
    </row>
    <row r="20" spans="2:14" x14ac:dyDescent="0.25">
      <c r="B20" s="7">
        <v>45674</v>
      </c>
      <c r="C20" s="8">
        <v>1045</v>
      </c>
      <c r="D20" s="9"/>
      <c r="E20" s="10">
        <v>16</v>
      </c>
      <c r="F20" s="33">
        <f t="shared" si="0"/>
        <v>16720</v>
      </c>
      <c r="G20" s="19"/>
      <c r="H20" s="16"/>
      <c r="I20" s="17"/>
      <c r="J20" s="18"/>
    </row>
    <row r="21" spans="2:14" x14ac:dyDescent="0.25">
      <c r="B21" s="7">
        <v>45675</v>
      </c>
      <c r="C21" s="8">
        <v>1056</v>
      </c>
      <c r="D21" s="9"/>
      <c r="E21" s="10">
        <v>16</v>
      </c>
      <c r="F21" s="33">
        <f t="shared" si="0"/>
        <v>16896</v>
      </c>
      <c r="G21" s="19"/>
      <c r="H21" s="16"/>
      <c r="I21" s="17"/>
      <c r="J21" s="18"/>
    </row>
    <row r="22" spans="2:14" x14ac:dyDescent="0.25">
      <c r="B22" s="7">
        <v>45676</v>
      </c>
      <c r="C22" s="8">
        <v>1046</v>
      </c>
      <c r="D22" s="9"/>
      <c r="E22" s="10">
        <v>16</v>
      </c>
      <c r="F22" s="33">
        <f t="shared" si="0"/>
        <v>16736</v>
      </c>
      <c r="G22" s="19"/>
      <c r="H22" s="16"/>
      <c r="I22" s="17"/>
      <c r="J22" s="18"/>
    </row>
    <row r="23" spans="2:14" x14ac:dyDescent="0.25">
      <c r="B23" s="7">
        <v>45677</v>
      </c>
      <c r="C23" s="8">
        <v>1083</v>
      </c>
      <c r="D23" s="9"/>
      <c r="E23" s="10">
        <v>16</v>
      </c>
      <c r="F23" s="33">
        <f t="shared" si="0"/>
        <v>17328</v>
      </c>
      <c r="G23" s="19"/>
      <c r="H23" s="16"/>
      <c r="I23" s="17"/>
      <c r="J23" s="18"/>
    </row>
    <row r="24" spans="2:14" x14ac:dyDescent="0.25">
      <c r="B24" s="7">
        <v>45678</v>
      </c>
      <c r="C24" s="8">
        <v>1168</v>
      </c>
      <c r="D24" s="9"/>
      <c r="E24" s="10">
        <v>16</v>
      </c>
      <c r="F24" s="33">
        <f t="shared" si="0"/>
        <v>18688</v>
      </c>
      <c r="G24" s="19"/>
      <c r="H24" s="16"/>
      <c r="I24" s="17"/>
      <c r="J24" s="18"/>
    </row>
    <row r="25" spans="2:14" x14ac:dyDescent="0.25">
      <c r="B25" s="7">
        <v>45679</v>
      </c>
      <c r="C25" s="8">
        <v>1144</v>
      </c>
      <c r="D25" s="9"/>
      <c r="E25" s="10">
        <v>16</v>
      </c>
      <c r="F25" s="33">
        <f t="shared" si="0"/>
        <v>18304</v>
      </c>
      <c r="G25" s="19"/>
      <c r="H25" s="16"/>
      <c r="I25" s="17"/>
      <c r="J25" s="18"/>
    </row>
    <row r="26" spans="2:14" x14ac:dyDescent="0.25">
      <c r="B26" s="7">
        <v>45680</v>
      </c>
      <c r="C26" s="8">
        <v>1137</v>
      </c>
      <c r="D26" s="9"/>
      <c r="E26" s="10">
        <v>16</v>
      </c>
      <c r="F26" s="33">
        <f t="shared" si="0"/>
        <v>18192</v>
      </c>
      <c r="G26" s="19"/>
      <c r="H26" s="16"/>
      <c r="I26" s="17"/>
      <c r="J26" s="18"/>
    </row>
    <row r="27" spans="2:14" x14ac:dyDescent="0.25">
      <c r="B27" s="7">
        <v>45681</v>
      </c>
      <c r="C27" s="8">
        <v>0</v>
      </c>
      <c r="D27" s="9"/>
      <c r="E27" s="10">
        <v>16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2351</v>
      </c>
      <c r="D28" s="9"/>
      <c r="E28" s="10">
        <v>16</v>
      </c>
      <c r="F28" s="33">
        <f t="shared" si="0"/>
        <v>37616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1167</v>
      </c>
      <c r="D29" s="9"/>
      <c r="E29" s="10">
        <v>16</v>
      </c>
      <c r="F29" s="33">
        <f t="shared" si="0"/>
        <v>18672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1172</v>
      </c>
      <c r="D30" s="9"/>
      <c r="E30" s="10">
        <v>16</v>
      </c>
      <c r="F30" s="33">
        <f t="shared" si="0"/>
        <v>18752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1161</v>
      </c>
      <c r="D31" s="9"/>
      <c r="E31" s="10">
        <v>16</v>
      </c>
      <c r="F31" s="33">
        <f t="shared" si="0"/>
        <v>18576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1224</v>
      </c>
      <c r="D32" s="9"/>
      <c r="E32" s="10">
        <v>16</v>
      </c>
      <c r="F32" s="33">
        <f t="shared" si="0"/>
        <v>19584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1196</v>
      </c>
      <c r="D33" s="9"/>
      <c r="E33" s="10">
        <v>16</v>
      </c>
      <c r="F33" s="33">
        <f t="shared" si="0"/>
        <v>19136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8">
        <v>1190</v>
      </c>
      <c r="D34" s="48"/>
      <c r="E34" s="10">
        <v>16</v>
      </c>
      <c r="F34" s="49">
        <f t="shared" si="0"/>
        <v>19040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33754</v>
      </c>
      <c r="D35" s="43">
        <f>SUM(D4:D34)</f>
        <v>0</v>
      </c>
      <c r="E35" s="44"/>
      <c r="F35" s="45" t="s">
        <v>4</v>
      </c>
      <c r="G35" s="50"/>
      <c r="H35" s="406" t="s">
        <v>11</v>
      </c>
      <c r="I35" s="406"/>
      <c r="J35" s="25">
        <f>SUM(J4:J34)</f>
        <v>540058.59696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407" t="s">
        <v>13</v>
      </c>
      <c r="I36" s="407"/>
      <c r="J36" s="18">
        <f>F36+F37</f>
        <v>540064</v>
      </c>
      <c r="L36" s="31">
        <f>J36-J4-J5-J6</f>
        <v>534128.69663999998</v>
      </c>
      <c r="M36" s="31"/>
      <c r="N36" s="31">
        <f>L36-M36</f>
        <v>534128.69663999998</v>
      </c>
    </row>
    <row r="37" spans="2:14" x14ac:dyDescent="0.25">
      <c r="B37" s="26" t="s">
        <v>14</v>
      </c>
      <c r="C37" s="30">
        <f>C35</f>
        <v>33754</v>
      </c>
      <c r="D37" s="9">
        <f>D35/1.03</f>
        <v>0</v>
      </c>
      <c r="E37" s="10"/>
      <c r="F37" s="33">
        <f>SUM(F4:F36)</f>
        <v>540064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408" t="s">
        <v>16</v>
      </c>
      <c r="C39" s="409"/>
      <c r="D39" s="27"/>
      <c r="E39" s="37"/>
      <c r="F39" s="38"/>
      <c r="G39" s="51"/>
      <c r="H39" s="410" t="s">
        <v>17</v>
      </c>
      <c r="I39" s="410"/>
      <c r="J39" s="29">
        <f>J36+J37+J38-J35</f>
        <v>5.4030400000046939</v>
      </c>
      <c r="M39" s="17"/>
      <c r="N39" s="40">
        <f>J39+N34</f>
        <v>5.4030400000046939</v>
      </c>
    </row>
    <row r="40" spans="2:14" ht="15.75" thickBot="1" x14ac:dyDescent="0.3">
      <c r="B40" s="400"/>
      <c r="C40" s="401"/>
      <c r="D40" s="401"/>
      <c r="E40" s="401"/>
      <c r="F40" s="401"/>
      <c r="G40" s="401"/>
      <c r="H40" s="401"/>
      <c r="I40" s="401"/>
      <c r="J40" s="402"/>
      <c r="M40" s="17" t="s">
        <v>25</v>
      </c>
      <c r="N40" s="40"/>
    </row>
    <row r="41" spans="2:14" ht="15.75" thickBot="1" x14ac:dyDescent="0.3">
      <c r="B41" s="400"/>
      <c r="C41" s="401"/>
      <c r="D41" s="401"/>
      <c r="E41" s="401"/>
      <c r="F41" s="401"/>
      <c r="G41" s="401"/>
      <c r="H41" s="401"/>
      <c r="I41" s="401"/>
      <c r="J41" s="402"/>
      <c r="M41" s="17" t="s">
        <v>32</v>
      </c>
      <c r="N41" s="40">
        <f>N40+N39</f>
        <v>5.4030400000046939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5" orientation="landscape" verticalDpi="0" r:id="rId1"/>
  <colBreaks count="1" manualBreakCount="1">
    <brk id="2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L18" sqref="L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8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03" t="s">
        <v>33</v>
      </c>
      <c r="C2" s="404"/>
      <c r="D2" s="404"/>
      <c r="E2" s="404"/>
      <c r="F2" s="404"/>
      <c r="G2" s="404"/>
      <c r="H2" s="404"/>
      <c r="I2" s="404"/>
      <c r="J2" s="40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490750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6">
        <v>45679</v>
      </c>
      <c r="Q3" s="67" t="s">
        <v>52</v>
      </c>
      <c r="R3" s="66">
        <v>45709</v>
      </c>
      <c r="S3" s="67" t="s">
        <v>58</v>
      </c>
      <c r="T3" s="68">
        <v>40</v>
      </c>
      <c r="U3" s="67" t="s">
        <v>35</v>
      </c>
      <c r="V3" s="67" t="s">
        <v>65</v>
      </c>
      <c r="W3" s="69">
        <v>30</v>
      </c>
      <c r="X3" s="67" t="s">
        <v>36</v>
      </c>
      <c r="Y3" s="70">
        <v>980</v>
      </c>
      <c r="Z3" s="71">
        <v>29400</v>
      </c>
      <c r="AA3" s="71"/>
      <c r="AB3" s="71">
        <v>29400</v>
      </c>
      <c r="AC3" s="79" t="s">
        <v>64</v>
      </c>
    </row>
    <row r="4" spans="2:29" x14ac:dyDescent="0.25">
      <c r="B4" s="7">
        <v>45689</v>
      </c>
      <c r="C4" s="8">
        <v>1180</v>
      </c>
      <c r="D4" s="9"/>
      <c r="E4" s="10">
        <v>16</v>
      </c>
      <c r="F4" s="33">
        <f>E4*C4</f>
        <v>18880</v>
      </c>
      <c r="G4" s="11"/>
      <c r="H4" s="12" t="s">
        <v>6</v>
      </c>
      <c r="I4" s="13">
        <v>0.01</v>
      </c>
      <c r="J4" s="14">
        <f>(F36+F37)*I4</f>
        <v>5392.8</v>
      </c>
      <c r="P4" s="59"/>
      <c r="Q4" s="59"/>
      <c r="R4" s="59"/>
      <c r="S4" s="59"/>
      <c r="T4" s="59"/>
      <c r="U4" s="59"/>
      <c r="V4" s="59" t="s">
        <v>63</v>
      </c>
      <c r="W4" s="59"/>
      <c r="X4" s="59"/>
      <c r="Y4" s="59"/>
      <c r="Z4" s="59"/>
      <c r="AA4" s="59"/>
      <c r="AB4" s="85">
        <v>-29400</v>
      </c>
    </row>
    <row r="5" spans="2:29" x14ac:dyDescent="0.25">
      <c r="B5" s="7">
        <v>45690</v>
      </c>
      <c r="C5" s="8">
        <v>1694</v>
      </c>
      <c r="D5" s="9"/>
      <c r="E5" s="10">
        <v>16</v>
      </c>
      <c r="F5" s="33">
        <f t="shared" ref="F5:F34" si="0">E5*C5</f>
        <v>27104</v>
      </c>
      <c r="G5" s="11"/>
      <c r="H5" s="12" t="s">
        <v>7</v>
      </c>
      <c r="I5" s="13">
        <v>1E-3</v>
      </c>
      <c r="J5" s="14">
        <f>(F36+F37-J4-J6)*I5</f>
        <v>533.88720000000001</v>
      </c>
      <c r="P5" s="66">
        <v>45685</v>
      </c>
      <c r="Q5" s="67" t="s">
        <v>59</v>
      </c>
      <c r="R5" s="66">
        <v>45716</v>
      </c>
      <c r="S5" s="67" t="s">
        <v>58</v>
      </c>
      <c r="T5" s="68">
        <v>60</v>
      </c>
      <c r="U5" s="67" t="s">
        <v>35</v>
      </c>
      <c r="V5" s="67" t="s">
        <v>60</v>
      </c>
      <c r="W5" s="69">
        <v>10</v>
      </c>
      <c r="X5" s="67" t="s">
        <v>36</v>
      </c>
      <c r="Y5" s="70">
        <v>616</v>
      </c>
      <c r="Z5" s="71">
        <v>6160</v>
      </c>
      <c r="AA5" s="71"/>
      <c r="AB5" s="71">
        <v>6160</v>
      </c>
      <c r="AC5" s="79" t="s">
        <v>61</v>
      </c>
    </row>
    <row r="6" spans="2:29" x14ac:dyDescent="0.25">
      <c r="B6" s="7">
        <v>45691</v>
      </c>
      <c r="C6" s="8">
        <v>726</v>
      </c>
      <c r="D6" s="9"/>
      <c r="E6" s="10">
        <v>16</v>
      </c>
      <c r="F6" s="33">
        <f t="shared" si="0"/>
        <v>11616</v>
      </c>
      <c r="G6" s="11"/>
      <c r="H6" s="12" t="s">
        <v>8</v>
      </c>
      <c r="I6" s="13"/>
      <c r="J6" s="14"/>
      <c r="P6" s="66">
        <v>45685</v>
      </c>
      <c r="Q6" s="67" t="s">
        <v>59</v>
      </c>
      <c r="R6" s="66">
        <v>45716</v>
      </c>
      <c r="S6" s="67" t="s">
        <v>58</v>
      </c>
      <c r="T6" s="68">
        <v>60</v>
      </c>
      <c r="U6" s="67" t="s">
        <v>35</v>
      </c>
      <c r="V6" s="67" t="s">
        <v>62</v>
      </c>
      <c r="W6" s="69">
        <v>346</v>
      </c>
      <c r="X6" s="67" t="s">
        <v>36</v>
      </c>
      <c r="Y6" s="70">
        <v>672</v>
      </c>
      <c r="Z6" s="71">
        <v>232512</v>
      </c>
      <c r="AA6" s="71"/>
      <c r="AB6" s="71">
        <v>232512</v>
      </c>
      <c r="AC6" s="79" t="s">
        <v>61</v>
      </c>
    </row>
    <row r="7" spans="2:29" x14ac:dyDescent="0.25">
      <c r="B7" s="7">
        <v>45692</v>
      </c>
      <c r="C7" s="8">
        <v>1235</v>
      </c>
      <c r="D7" s="9"/>
      <c r="E7" s="10">
        <v>16</v>
      </c>
      <c r="F7" s="33">
        <f t="shared" si="0"/>
        <v>19760</v>
      </c>
      <c r="G7" s="11"/>
      <c r="H7" s="12" t="s">
        <v>9</v>
      </c>
      <c r="I7" s="13"/>
      <c r="J7" s="14">
        <f>'OCAK 2025'!J39*-1</f>
        <v>-5.4030400000046939</v>
      </c>
      <c r="P7" s="59"/>
      <c r="Q7" s="59"/>
      <c r="R7" s="59"/>
      <c r="S7" s="59"/>
      <c r="T7" s="59"/>
      <c r="U7" s="59"/>
      <c r="V7" s="59" t="s">
        <v>74</v>
      </c>
      <c r="W7" s="59"/>
      <c r="X7" s="59"/>
      <c r="Y7" s="59"/>
      <c r="Z7" s="59"/>
      <c r="AA7" s="59"/>
      <c r="AB7" s="85">
        <v>-238672</v>
      </c>
    </row>
    <row r="8" spans="2:29" x14ac:dyDescent="0.25">
      <c r="B8" s="7">
        <v>45693</v>
      </c>
      <c r="C8" s="8">
        <v>0</v>
      </c>
      <c r="D8" s="9"/>
      <c r="E8" s="10">
        <v>16</v>
      </c>
      <c r="F8" s="33">
        <f t="shared" si="0"/>
        <v>0</v>
      </c>
      <c r="G8" s="80">
        <v>45716</v>
      </c>
      <c r="H8" s="81" t="s">
        <v>71</v>
      </c>
      <c r="I8" s="17"/>
      <c r="J8" s="18">
        <v>13607</v>
      </c>
      <c r="P8" s="96">
        <v>45709</v>
      </c>
      <c r="Q8" s="95" t="s">
        <v>68</v>
      </c>
      <c r="R8" s="96">
        <v>45747</v>
      </c>
      <c r="S8" s="95" t="s">
        <v>34</v>
      </c>
      <c r="T8" s="94">
        <v>29</v>
      </c>
      <c r="U8" s="95" t="s">
        <v>35</v>
      </c>
      <c r="V8" s="95" t="s">
        <v>69</v>
      </c>
      <c r="W8" s="93">
        <v>530</v>
      </c>
      <c r="X8" s="95" t="s">
        <v>36</v>
      </c>
      <c r="Y8" s="92">
        <v>650</v>
      </c>
      <c r="Z8" s="91">
        <v>344500</v>
      </c>
      <c r="AA8" s="90"/>
      <c r="AB8" s="91">
        <v>344500</v>
      </c>
      <c r="AC8" s="97" t="s">
        <v>70</v>
      </c>
    </row>
    <row r="9" spans="2:29" x14ac:dyDescent="0.25">
      <c r="B9" s="7">
        <v>45694</v>
      </c>
      <c r="C9" s="8">
        <v>2372</v>
      </c>
      <c r="D9" s="9"/>
      <c r="E9" s="10">
        <v>16</v>
      </c>
      <c r="F9" s="33">
        <f t="shared" si="0"/>
        <v>37952</v>
      </c>
      <c r="G9" s="15">
        <v>45685</v>
      </c>
      <c r="H9" s="16" t="s">
        <v>72</v>
      </c>
      <c r="I9" s="17"/>
      <c r="J9" s="18">
        <v>6160</v>
      </c>
      <c r="P9" s="104">
        <v>45730</v>
      </c>
      <c r="Q9" s="103" t="s">
        <v>75</v>
      </c>
      <c r="R9" s="104">
        <v>45747</v>
      </c>
      <c r="S9" s="103" t="s">
        <v>34</v>
      </c>
      <c r="T9" s="102">
        <v>71</v>
      </c>
      <c r="U9" s="103" t="s">
        <v>35</v>
      </c>
      <c r="V9" s="103" t="s">
        <v>76</v>
      </c>
      <c r="W9" s="101">
        <v>250</v>
      </c>
      <c r="X9" s="103" t="s">
        <v>36</v>
      </c>
      <c r="Y9" s="100">
        <v>579.20791999999994</v>
      </c>
      <c r="Z9" s="99">
        <v>144801.98000000001</v>
      </c>
      <c r="AA9" s="99">
        <v>1448.02</v>
      </c>
      <c r="AB9" s="99">
        <v>146250</v>
      </c>
      <c r="AC9" s="105" t="s">
        <v>77</v>
      </c>
    </row>
    <row r="10" spans="2:29" x14ac:dyDescent="0.25">
      <c r="B10" s="7">
        <v>45695</v>
      </c>
      <c r="C10" s="8">
        <v>1107</v>
      </c>
      <c r="D10" s="9"/>
      <c r="E10" s="10">
        <v>16</v>
      </c>
      <c r="F10" s="33">
        <f t="shared" si="0"/>
        <v>17712</v>
      </c>
      <c r="G10" s="15">
        <v>45685</v>
      </c>
      <c r="H10" s="16" t="s">
        <v>73</v>
      </c>
      <c r="I10" s="17"/>
      <c r="J10" s="18">
        <v>232512</v>
      </c>
    </row>
    <row r="11" spans="2:29" x14ac:dyDescent="0.25">
      <c r="B11" s="7">
        <v>45696</v>
      </c>
      <c r="C11" s="8">
        <v>1191</v>
      </c>
      <c r="D11" s="9"/>
      <c r="E11" s="10">
        <v>16</v>
      </c>
      <c r="F11" s="33">
        <f t="shared" si="0"/>
        <v>19056</v>
      </c>
      <c r="G11" s="15">
        <v>45741</v>
      </c>
      <c r="H11" s="16" t="s">
        <v>78</v>
      </c>
      <c r="I11" s="17"/>
      <c r="J11" s="18">
        <v>-130000</v>
      </c>
    </row>
    <row r="12" spans="2:29" x14ac:dyDescent="0.25">
      <c r="B12" s="7">
        <v>45697</v>
      </c>
      <c r="C12" s="8">
        <v>1161</v>
      </c>
      <c r="D12" s="9"/>
      <c r="E12" s="10">
        <v>16</v>
      </c>
      <c r="F12" s="33">
        <f t="shared" si="0"/>
        <v>18576</v>
      </c>
      <c r="G12" s="15">
        <v>45741</v>
      </c>
      <c r="H12" s="16" t="s">
        <v>78</v>
      </c>
      <c r="I12" s="17"/>
      <c r="J12" s="18">
        <v>-80000</v>
      </c>
    </row>
    <row r="13" spans="2:29" x14ac:dyDescent="0.25">
      <c r="B13" s="7">
        <v>45698</v>
      </c>
      <c r="C13" s="8">
        <v>1191</v>
      </c>
      <c r="D13" s="9"/>
      <c r="E13" s="10">
        <v>16</v>
      </c>
      <c r="F13" s="33">
        <f t="shared" si="0"/>
        <v>19056</v>
      </c>
      <c r="G13" s="15">
        <v>45743</v>
      </c>
      <c r="H13" s="16" t="s">
        <v>67</v>
      </c>
      <c r="I13" s="17"/>
      <c r="J13" s="18">
        <v>100000</v>
      </c>
    </row>
    <row r="14" spans="2:29" x14ac:dyDescent="0.25">
      <c r="B14" s="7">
        <v>45699</v>
      </c>
      <c r="C14" s="8">
        <v>1200</v>
      </c>
      <c r="D14" s="9"/>
      <c r="E14" s="10">
        <v>16</v>
      </c>
      <c r="F14" s="33">
        <f t="shared" si="0"/>
        <v>19200</v>
      </c>
      <c r="G14" s="15">
        <v>45756</v>
      </c>
      <c r="H14" s="16" t="s">
        <v>57</v>
      </c>
      <c r="I14" s="17"/>
      <c r="J14" s="18">
        <v>150000</v>
      </c>
    </row>
    <row r="15" spans="2:29" x14ac:dyDescent="0.25">
      <c r="B15" s="7">
        <v>45700</v>
      </c>
      <c r="C15" s="8">
        <v>1206</v>
      </c>
      <c r="D15" s="9"/>
      <c r="E15" s="10">
        <v>16</v>
      </c>
      <c r="F15" s="33">
        <f t="shared" si="0"/>
        <v>19296</v>
      </c>
      <c r="G15" s="15">
        <v>45763</v>
      </c>
      <c r="H15" s="16" t="s">
        <v>67</v>
      </c>
      <c r="I15" s="17"/>
      <c r="J15" s="18">
        <v>241079.72</v>
      </c>
    </row>
    <row r="16" spans="2:29" x14ac:dyDescent="0.25">
      <c r="B16" s="7">
        <v>45701</v>
      </c>
      <c r="C16" s="8">
        <v>1194</v>
      </c>
      <c r="D16" s="9"/>
      <c r="E16" s="10">
        <v>16</v>
      </c>
      <c r="F16" s="33">
        <f t="shared" si="0"/>
        <v>19104</v>
      </c>
      <c r="G16" s="19"/>
      <c r="H16" s="16"/>
      <c r="I16" s="17"/>
      <c r="J16" s="18"/>
    </row>
    <row r="17" spans="2:14" x14ac:dyDescent="0.25">
      <c r="B17" s="7">
        <v>45702</v>
      </c>
      <c r="C17" s="8">
        <v>1158</v>
      </c>
      <c r="D17" s="9"/>
      <c r="E17" s="10">
        <v>16</v>
      </c>
      <c r="F17" s="33">
        <f t="shared" si="0"/>
        <v>18528</v>
      </c>
      <c r="G17" s="19"/>
      <c r="H17" s="16"/>
      <c r="I17" s="17"/>
      <c r="J17" s="18"/>
    </row>
    <row r="18" spans="2:14" x14ac:dyDescent="0.25">
      <c r="B18" s="7">
        <v>45703</v>
      </c>
      <c r="C18" s="8">
        <v>1231</v>
      </c>
      <c r="D18" s="9"/>
      <c r="E18" s="10">
        <v>16</v>
      </c>
      <c r="F18" s="33">
        <f t="shared" si="0"/>
        <v>19696</v>
      </c>
      <c r="G18" s="19"/>
      <c r="H18" s="16"/>
      <c r="I18" s="17"/>
      <c r="J18" s="18"/>
    </row>
    <row r="19" spans="2:14" x14ac:dyDescent="0.25">
      <c r="B19" s="7">
        <v>45704</v>
      </c>
      <c r="C19" s="8">
        <v>1257</v>
      </c>
      <c r="D19" s="9"/>
      <c r="E19" s="10">
        <v>16</v>
      </c>
      <c r="F19" s="33">
        <f t="shared" si="0"/>
        <v>20112</v>
      </c>
      <c r="G19" s="19"/>
      <c r="H19" s="16"/>
      <c r="I19" s="17"/>
      <c r="J19" s="18"/>
    </row>
    <row r="20" spans="2:14" x14ac:dyDescent="0.25">
      <c r="B20" s="7">
        <v>45705</v>
      </c>
      <c r="C20" s="8">
        <v>1164</v>
      </c>
      <c r="D20" s="9"/>
      <c r="E20" s="10">
        <v>16</v>
      </c>
      <c r="F20" s="33">
        <f t="shared" si="0"/>
        <v>18624</v>
      </c>
      <c r="G20" s="19"/>
      <c r="H20" s="16"/>
      <c r="I20" s="17"/>
      <c r="J20" s="18"/>
    </row>
    <row r="21" spans="2:14" x14ac:dyDescent="0.25">
      <c r="B21" s="7">
        <v>45706</v>
      </c>
      <c r="C21" s="8">
        <v>0</v>
      </c>
      <c r="D21" s="9"/>
      <c r="E21" s="10">
        <v>16</v>
      </c>
      <c r="F21" s="33">
        <f t="shared" si="0"/>
        <v>0</v>
      </c>
      <c r="G21" s="19"/>
      <c r="H21" s="16"/>
      <c r="I21" s="17"/>
      <c r="J21" s="18"/>
      <c r="N21" s="98"/>
    </row>
    <row r="22" spans="2:14" x14ac:dyDescent="0.25">
      <c r="B22" s="7">
        <v>45707</v>
      </c>
      <c r="C22" s="8">
        <v>2398</v>
      </c>
      <c r="D22" s="9"/>
      <c r="E22" s="10">
        <v>16</v>
      </c>
      <c r="F22" s="33">
        <f t="shared" si="0"/>
        <v>38368</v>
      </c>
      <c r="G22" s="19"/>
      <c r="H22" s="16"/>
      <c r="I22" s="17"/>
      <c r="J22" s="18"/>
    </row>
    <row r="23" spans="2:14" x14ac:dyDescent="0.25">
      <c r="B23" s="7">
        <v>45708</v>
      </c>
      <c r="C23" s="8">
        <v>1260</v>
      </c>
      <c r="D23" s="9"/>
      <c r="E23" s="10">
        <v>16</v>
      </c>
      <c r="F23" s="33">
        <f t="shared" si="0"/>
        <v>20160</v>
      </c>
      <c r="G23" s="19"/>
      <c r="H23" s="16"/>
      <c r="I23" s="17"/>
      <c r="J23" s="18"/>
      <c r="N23" s="31"/>
    </row>
    <row r="24" spans="2:14" x14ac:dyDescent="0.25">
      <c r="B24" s="7">
        <v>45709</v>
      </c>
      <c r="C24" s="8">
        <v>1237</v>
      </c>
      <c r="D24" s="9"/>
      <c r="E24" s="10">
        <v>16</v>
      </c>
      <c r="F24" s="33">
        <f t="shared" si="0"/>
        <v>19792</v>
      </c>
      <c r="G24" s="19"/>
      <c r="H24" s="16"/>
      <c r="I24" s="17"/>
      <c r="J24" s="18"/>
      <c r="N24" s="98"/>
    </row>
    <row r="25" spans="2:14" x14ac:dyDescent="0.25">
      <c r="B25" s="7">
        <v>45710</v>
      </c>
      <c r="C25" s="8">
        <v>1220</v>
      </c>
      <c r="D25" s="9"/>
      <c r="E25" s="10">
        <v>16</v>
      </c>
      <c r="F25" s="33">
        <f t="shared" si="0"/>
        <v>19520</v>
      </c>
      <c r="G25" s="19"/>
      <c r="H25" s="16"/>
      <c r="I25" s="17"/>
      <c r="J25" s="18"/>
    </row>
    <row r="26" spans="2:14" x14ac:dyDescent="0.25">
      <c r="B26" s="7">
        <v>45711</v>
      </c>
      <c r="C26" s="8">
        <v>1167</v>
      </c>
      <c r="D26" s="9"/>
      <c r="E26" s="10">
        <v>16</v>
      </c>
      <c r="F26" s="33">
        <f t="shared" si="0"/>
        <v>18672</v>
      </c>
      <c r="G26" s="19"/>
      <c r="H26" s="16"/>
      <c r="I26" s="17"/>
      <c r="J26" s="18"/>
    </row>
    <row r="27" spans="2:14" x14ac:dyDescent="0.25">
      <c r="B27" s="7">
        <v>45712</v>
      </c>
      <c r="C27" s="8">
        <v>1238</v>
      </c>
      <c r="D27" s="9"/>
      <c r="E27" s="10">
        <v>16</v>
      </c>
      <c r="F27" s="33">
        <f t="shared" si="0"/>
        <v>19808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888</v>
      </c>
      <c r="D28" s="9"/>
      <c r="E28" s="10">
        <v>16</v>
      </c>
      <c r="F28" s="33">
        <f t="shared" si="0"/>
        <v>14208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1501</v>
      </c>
      <c r="D29" s="9"/>
      <c r="E29" s="10">
        <v>16</v>
      </c>
      <c r="F29" s="33">
        <f t="shared" si="0"/>
        <v>24016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1255</v>
      </c>
      <c r="D30" s="9"/>
      <c r="E30" s="10">
        <v>16</v>
      </c>
      <c r="F30" s="33">
        <f t="shared" si="0"/>
        <v>20080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1274</v>
      </c>
      <c r="D31" s="9"/>
      <c r="E31" s="10">
        <v>16</v>
      </c>
      <c r="F31" s="33">
        <f t="shared" si="0"/>
        <v>20384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16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16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16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33705</v>
      </c>
      <c r="D35" s="43">
        <f>SUM(D4:D34)</f>
        <v>0</v>
      </c>
      <c r="E35" s="44"/>
      <c r="F35" s="45" t="s">
        <v>4</v>
      </c>
      <c r="G35" s="24"/>
      <c r="H35" s="406" t="s">
        <v>11</v>
      </c>
      <c r="I35" s="406"/>
      <c r="J35" s="25">
        <f>SUM(J4:J34)</f>
        <v>539280.00416000001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07" t="s">
        <v>13</v>
      </c>
      <c r="I36" s="407"/>
      <c r="J36" s="18">
        <f>F36+F37</f>
        <v>539280</v>
      </c>
      <c r="L36" s="31">
        <f>J36-J4-J5-J6</f>
        <v>533353.31279999996</v>
      </c>
      <c r="M36" s="31"/>
      <c r="N36" s="31">
        <f>L36-M36</f>
        <v>533353.31279999996</v>
      </c>
    </row>
    <row r="37" spans="2:14" x14ac:dyDescent="0.25">
      <c r="B37" s="26" t="s">
        <v>14</v>
      </c>
      <c r="C37" s="30">
        <f>C35</f>
        <v>33705</v>
      </c>
      <c r="D37" s="9">
        <f>D35/1.03</f>
        <v>0</v>
      </c>
      <c r="E37" s="10"/>
      <c r="F37" s="33">
        <f>SUM(F4:F36)</f>
        <v>539280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08" t="s">
        <v>16</v>
      </c>
      <c r="C39" s="409"/>
      <c r="D39" s="27"/>
      <c r="E39" s="37"/>
      <c r="F39" s="38"/>
      <c r="G39" s="28"/>
      <c r="H39" s="410" t="s">
        <v>17</v>
      </c>
      <c r="I39" s="410"/>
      <c r="J39" s="29">
        <f>J36+J37+J38-J35</f>
        <v>-4.1600000113248825E-3</v>
      </c>
      <c r="M39" s="17"/>
      <c r="N39" s="40">
        <f>J39+N34</f>
        <v>-4.1600000113248825E-3</v>
      </c>
    </row>
    <row r="40" spans="2:14" ht="15.75" thickBot="1" x14ac:dyDescent="0.3">
      <c r="B40" s="400"/>
      <c r="C40" s="401"/>
      <c r="D40" s="401"/>
      <c r="E40" s="401"/>
      <c r="F40" s="401"/>
      <c r="G40" s="401"/>
      <c r="H40" s="401"/>
      <c r="I40" s="401"/>
      <c r="J40" s="402"/>
      <c r="M40" s="17" t="s">
        <v>25</v>
      </c>
      <c r="N40" s="40">
        <v>63431.079999999856</v>
      </c>
    </row>
    <row r="41" spans="2:14" ht="15.75" thickBot="1" x14ac:dyDescent="0.3">
      <c r="B41" s="400"/>
      <c r="C41" s="401"/>
      <c r="D41" s="401"/>
      <c r="E41" s="401"/>
      <c r="F41" s="401"/>
      <c r="G41" s="401"/>
      <c r="H41" s="401"/>
      <c r="I41" s="401"/>
      <c r="J41" s="402"/>
      <c r="M41" s="17" t="s">
        <v>32</v>
      </c>
      <c r="N41" s="40">
        <f>N40+N39</f>
        <v>63431.075839999845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3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8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03" t="s">
        <v>33</v>
      </c>
      <c r="C2" s="404"/>
      <c r="D2" s="404"/>
      <c r="E2" s="404"/>
      <c r="F2" s="404"/>
      <c r="G2" s="404"/>
      <c r="H2" s="404"/>
      <c r="I2" s="404"/>
      <c r="J2" s="40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6">
        <v>45679</v>
      </c>
      <c r="Q3" s="67" t="s">
        <v>52</v>
      </c>
      <c r="R3" s="66">
        <v>45709</v>
      </c>
      <c r="S3" s="67" t="s">
        <v>58</v>
      </c>
      <c r="T3" s="68">
        <v>40</v>
      </c>
      <c r="U3" s="67" t="s">
        <v>35</v>
      </c>
      <c r="V3" s="67" t="s">
        <v>65</v>
      </c>
      <c r="W3" s="69">
        <v>30</v>
      </c>
      <c r="X3" s="67" t="s">
        <v>36</v>
      </c>
      <c r="Y3" s="70">
        <v>980</v>
      </c>
      <c r="Z3" s="71">
        <v>29400</v>
      </c>
      <c r="AA3" s="71"/>
      <c r="AB3" s="71">
        <v>29400</v>
      </c>
      <c r="AC3" s="79" t="s">
        <v>64</v>
      </c>
    </row>
    <row r="4" spans="2:29" x14ac:dyDescent="0.25">
      <c r="B4" s="7">
        <v>45717</v>
      </c>
      <c r="C4" s="8">
        <v>1319</v>
      </c>
      <c r="D4" s="9"/>
      <c r="E4" s="10">
        <v>16</v>
      </c>
      <c r="F4" s="33">
        <f>E4*C4</f>
        <v>21104</v>
      </c>
      <c r="G4" s="11"/>
      <c r="H4" s="12" t="s">
        <v>6</v>
      </c>
      <c r="I4" s="13">
        <v>0.01</v>
      </c>
      <c r="J4" s="14">
        <f>(F36+F37)*I4</f>
        <v>6107.84</v>
      </c>
      <c r="P4" s="59"/>
      <c r="Q4" s="59"/>
      <c r="R4" s="59"/>
      <c r="S4" s="59"/>
      <c r="T4" s="59"/>
      <c r="U4" s="59"/>
      <c r="V4" s="59" t="s">
        <v>63</v>
      </c>
      <c r="W4" s="59"/>
      <c r="X4" s="59"/>
      <c r="Y4" s="59"/>
      <c r="Z4" s="59"/>
      <c r="AA4" s="59"/>
      <c r="AB4" s="85">
        <v>-29400</v>
      </c>
    </row>
    <row r="5" spans="2:29" x14ac:dyDescent="0.25">
      <c r="B5" s="7">
        <v>45718</v>
      </c>
      <c r="C5" s="8">
        <v>1311</v>
      </c>
      <c r="D5" s="9"/>
      <c r="E5" s="10">
        <v>16</v>
      </c>
      <c r="F5" s="33">
        <f t="shared" ref="F5:F34" si="0">E5*C5</f>
        <v>20976</v>
      </c>
      <c r="G5" s="11"/>
      <c r="H5" s="12" t="s">
        <v>7</v>
      </c>
      <c r="I5" s="13">
        <v>1E-3</v>
      </c>
      <c r="J5" s="14">
        <f>(F36+F37-J4-J6)*I5</f>
        <v>604.6761600000001</v>
      </c>
      <c r="P5" s="66">
        <v>45685</v>
      </c>
      <c r="Q5" s="67" t="s">
        <v>59</v>
      </c>
      <c r="R5" s="66">
        <v>45716</v>
      </c>
      <c r="S5" s="67" t="s">
        <v>58</v>
      </c>
      <c r="T5" s="68">
        <v>60</v>
      </c>
      <c r="U5" s="67" t="s">
        <v>35</v>
      </c>
      <c r="V5" s="67" t="s">
        <v>60</v>
      </c>
      <c r="W5" s="69">
        <v>10</v>
      </c>
      <c r="X5" s="67" t="s">
        <v>36</v>
      </c>
      <c r="Y5" s="70">
        <v>616</v>
      </c>
      <c r="Z5" s="71">
        <v>6160</v>
      </c>
      <c r="AA5" s="71"/>
      <c r="AB5" s="71">
        <v>6160</v>
      </c>
      <c r="AC5" s="79" t="s">
        <v>61</v>
      </c>
    </row>
    <row r="6" spans="2:29" x14ac:dyDescent="0.25">
      <c r="B6" s="7">
        <v>45719</v>
      </c>
      <c r="C6" s="8">
        <v>1318</v>
      </c>
      <c r="D6" s="9"/>
      <c r="E6" s="10">
        <v>16</v>
      </c>
      <c r="F6" s="33">
        <f t="shared" si="0"/>
        <v>21088</v>
      </c>
      <c r="G6" s="11"/>
      <c r="H6" s="12" t="s">
        <v>8</v>
      </c>
      <c r="I6" s="13"/>
      <c r="J6" s="14"/>
      <c r="P6" s="66">
        <v>45685</v>
      </c>
      <c r="Q6" s="67" t="s">
        <v>59</v>
      </c>
      <c r="R6" s="66">
        <v>45716</v>
      </c>
      <c r="S6" s="67" t="s">
        <v>58</v>
      </c>
      <c r="T6" s="68">
        <v>60</v>
      </c>
      <c r="U6" s="67" t="s">
        <v>35</v>
      </c>
      <c r="V6" s="67" t="s">
        <v>62</v>
      </c>
      <c r="W6" s="69">
        <v>346</v>
      </c>
      <c r="X6" s="67" t="s">
        <v>36</v>
      </c>
      <c r="Y6" s="70">
        <v>672</v>
      </c>
      <c r="Z6" s="71">
        <v>232512</v>
      </c>
      <c r="AA6" s="71"/>
      <c r="AB6" s="71">
        <v>232512</v>
      </c>
      <c r="AC6" s="79" t="s">
        <v>61</v>
      </c>
    </row>
    <row r="7" spans="2:29" x14ac:dyDescent="0.25">
      <c r="B7" s="7">
        <v>45720</v>
      </c>
      <c r="C7" s="8">
        <v>1217</v>
      </c>
      <c r="D7" s="9"/>
      <c r="E7" s="10">
        <v>16</v>
      </c>
      <c r="F7" s="33">
        <f t="shared" si="0"/>
        <v>19472</v>
      </c>
      <c r="G7" s="11"/>
      <c r="H7" s="12" t="s">
        <v>9</v>
      </c>
      <c r="I7" s="13"/>
      <c r="J7" s="14">
        <f>'ŞUBAT 2025'!J39*-1</f>
        <v>4.1600000113248825E-3</v>
      </c>
      <c r="P7" s="59"/>
      <c r="Q7" s="59"/>
      <c r="R7" s="59"/>
      <c r="S7" s="59"/>
      <c r="T7" s="59"/>
      <c r="U7" s="59"/>
      <c r="V7" s="59" t="s">
        <v>74</v>
      </c>
      <c r="W7" s="59"/>
      <c r="X7" s="59"/>
      <c r="Y7" s="59"/>
      <c r="Z7" s="59"/>
      <c r="AA7" s="59"/>
      <c r="AB7" s="85">
        <v>-238672</v>
      </c>
    </row>
    <row r="8" spans="2:29" x14ac:dyDescent="0.25">
      <c r="B8" s="7">
        <v>45721</v>
      </c>
      <c r="C8" s="8">
        <v>1239</v>
      </c>
      <c r="D8" s="9"/>
      <c r="E8" s="10">
        <v>16</v>
      </c>
      <c r="F8" s="33">
        <f t="shared" si="0"/>
        <v>19824</v>
      </c>
      <c r="G8" s="15">
        <v>45747</v>
      </c>
      <c r="H8" s="16" t="s">
        <v>81</v>
      </c>
      <c r="I8" s="17"/>
      <c r="J8" s="18">
        <v>6758</v>
      </c>
      <c r="P8" s="106">
        <v>45709</v>
      </c>
      <c r="Q8" s="107" t="s">
        <v>68</v>
      </c>
      <c r="R8" s="106">
        <v>45747</v>
      </c>
      <c r="S8" s="107" t="s">
        <v>34</v>
      </c>
      <c r="T8" s="108">
        <v>29</v>
      </c>
      <c r="U8" s="107" t="s">
        <v>35</v>
      </c>
      <c r="V8" s="107" t="s">
        <v>69</v>
      </c>
      <c r="W8" s="109">
        <v>530</v>
      </c>
      <c r="X8" s="107" t="s">
        <v>36</v>
      </c>
      <c r="Y8" s="110">
        <v>650</v>
      </c>
      <c r="Z8" s="111">
        <v>344500</v>
      </c>
      <c r="AA8" s="112"/>
      <c r="AB8" s="111">
        <v>344500</v>
      </c>
      <c r="AC8" s="97" t="s">
        <v>70</v>
      </c>
    </row>
    <row r="9" spans="2:29" x14ac:dyDescent="0.25">
      <c r="B9" s="7">
        <v>45722</v>
      </c>
      <c r="C9" s="8">
        <v>1273</v>
      </c>
      <c r="D9" s="9"/>
      <c r="E9" s="10">
        <v>16</v>
      </c>
      <c r="F9" s="33">
        <f t="shared" si="0"/>
        <v>20368</v>
      </c>
      <c r="G9" s="15">
        <v>45709</v>
      </c>
      <c r="H9" s="16" t="s">
        <v>82</v>
      </c>
      <c r="I9" s="17"/>
      <c r="J9" s="18">
        <v>344500</v>
      </c>
      <c r="P9" s="113">
        <v>45730</v>
      </c>
      <c r="Q9" s="114" t="s">
        <v>75</v>
      </c>
      <c r="R9" s="113">
        <v>45747</v>
      </c>
      <c r="S9" s="114" t="s">
        <v>34</v>
      </c>
      <c r="T9" s="115">
        <v>71</v>
      </c>
      <c r="U9" s="114" t="s">
        <v>35</v>
      </c>
      <c r="V9" s="114" t="s">
        <v>76</v>
      </c>
      <c r="W9" s="116">
        <v>250</v>
      </c>
      <c r="X9" s="114" t="s">
        <v>36</v>
      </c>
      <c r="Y9" s="117">
        <v>579.20791999999994</v>
      </c>
      <c r="Z9" s="118">
        <v>144801.98000000001</v>
      </c>
      <c r="AA9" s="118">
        <v>1448.02</v>
      </c>
      <c r="AB9" s="118">
        <v>146250</v>
      </c>
      <c r="AC9" s="105" t="s">
        <v>77</v>
      </c>
    </row>
    <row r="10" spans="2:29" x14ac:dyDescent="0.25">
      <c r="B10" s="7">
        <v>45723</v>
      </c>
      <c r="C10" s="8">
        <v>1802</v>
      </c>
      <c r="D10" s="9"/>
      <c r="E10" s="10">
        <v>16</v>
      </c>
      <c r="F10" s="33">
        <f t="shared" si="0"/>
        <v>28832</v>
      </c>
      <c r="G10" s="104">
        <v>45730</v>
      </c>
      <c r="H10" s="16" t="s">
        <v>83</v>
      </c>
      <c r="I10" s="17"/>
      <c r="J10" s="18">
        <v>146250</v>
      </c>
      <c r="L10" s="79"/>
      <c r="P10" s="59"/>
      <c r="Q10" s="59"/>
      <c r="R10" s="59"/>
      <c r="S10" s="59"/>
      <c r="T10" s="59"/>
      <c r="U10" s="59"/>
      <c r="V10" s="59" t="s">
        <v>84</v>
      </c>
      <c r="W10" s="59"/>
      <c r="X10" s="59"/>
      <c r="Y10" s="59"/>
      <c r="Z10" s="59"/>
      <c r="AA10" s="59"/>
      <c r="AB10" s="85">
        <v>-490750</v>
      </c>
    </row>
    <row r="11" spans="2:29" x14ac:dyDescent="0.25">
      <c r="B11" s="7">
        <v>45724</v>
      </c>
      <c r="C11" s="8">
        <v>729</v>
      </c>
      <c r="D11" s="9"/>
      <c r="E11" s="10">
        <v>16</v>
      </c>
      <c r="F11" s="33">
        <f t="shared" si="0"/>
        <v>11664</v>
      </c>
      <c r="G11" s="15">
        <v>45772</v>
      </c>
      <c r="H11" s="16" t="s">
        <v>85</v>
      </c>
      <c r="I11" s="17"/>
      <c r="J11" s="18">
        <v>-400000</v>
      </c>
    </row>
    <row r="12" spans="2:29" x14ac:dyDescent="0.25">
      <c r="B12" s="7">
        <v>45725</v>
      </c>
      <c r="C12" s="8">
        <v>1032</v>
      </c>
      <c r="D12" s="9"/>
      <c r="E12" s="10">
        <v>16</v>
      </c>
      <c r="F12" s="33">
        <f t="shared" si="0"/>
        <v>16512</v>
      </c>
      <c r="G12" s="15">
        <v>45777</v>
      </c>
      <c r="H12" s="16" t="s">
        <v>57</v>
      </c>
      <c r="I12" s="17"/>
      <c r="J12" s="18">
        <v>100000</v>
      </c>
    </row>
    <row r="13" spans="2:29" x14ac:dyDescent="0.25">
      <c r="B13" s="7">
        <v>45726</v>
      </c>
      <c r="C13" s="8">
        <v>1815</v>
      </c>
      <c r="D13" s="9"/>
      <c r="E13" s="10">
        <v>16</v>
      </c>
      <c r="F13" s="33">
        <f t="shared" si="0"/>
        <v>29040</v>
      </c>
      <c r="G13" s="15">
        <v>45784</v>
      </c>
      <c r="H13" s="16" t="s">
        <v>67</v>
      </c>
      <c r="I13" s="17"/>
      <c r="J13" s="18">
        <v>250000</v>
      </c>
    </row>
    <row r="14" spans="2:29" x14ac:dyDescent="0.25">
      <c r="B14" s="7">
        <v>45727</v>
      </c>
      <c r="C14" s="8">
        <v>714</v>
      </c>
      <c r="D14" s="9"/>
      <c r="E14" s="10">
        <v>16</v>
      </c>
      <c r="F14" s="33">
        <f t="shared" si="0"/>
        <v>11424</v>
      </c>
      <c r="G14" s="15">
        <v>45791</v>
      </c>
      <c r="H14" s="16" t="s">
        <v>57</v>
      </c>
      <c r="I14" s="17"/>
      <c r="J14" s="18">
        <v>156563.48000000001</v>
      </c>
    </row>
    <row r="15" spans="2:29" x14ac:dyDescent="0.25">
      <c r="B15" s="7">
        <v>45728</v>
      </c>
      <c r="C15" s="8">
        <v>1825</v>
      </c>
      <c r="D15" s="9"/>
      <c r="E15" s="10">
        <v>16</v>
      </c>
      <c r="F15" s="33">
        <f t="shared" si="0"/>
        <v>29200</v>
      </c>
      <c r="G15" s="19"/>
      <c r="H15" s="16"/>
      <c r="I15" s="17"/>
      <c r="J15" s="18"/>
    </row>
    <row r="16" spans="2:29" x14ac:dyDescent="0.25">
      <c r="B16" s="7">
        <v>45729</v>
      </c>
      <c r="C16" s="8">
        <v>705</v>
      </c>
      <c r="D16" s="9"/>
      <c r="E16" s="10">
        <v>16</v>
      </c>
      <c r="F16" s="33">
        <f t="shared" si="0"/>
        <v>11280</v>
      </c>
      <c r="G16" s="19"/>
      <c r="H16" s="16"/>
      <c r="I16" s="17"/>
      <c r="J16" s="18"/>
    </row>
    <row r="17" spans="2:14" x14ac:dyDescent="0.25">
      <c r="B17" s="7">
        <v>45730</v>
      </c>
      <c r="C17" s="8">
        <v>1299</v>
      </c>
      <c r="D17" s="9"/>
      <c r="E17" s="10">
        <v>16</v>
      </c>
      <c r="F17" s="33">
        <f t="shared" si="0"/>
        <v>20784</v>
      </c>
      <c r="G17" s="19"/>
      <c r="H17" s="16"/>
      <c r="I17" s="17"/>
      <c r="J17" s="18"/>
    </row>
    <row r="18" spans="2:14" x14ac:dyDescent="0.25">
      <c r="B18" s="7">
        <v>45731</v>
      </c>
      <c r="C18" s="8">
        <v>1287</v>
      </c>
      <c r="D18" s="9"/>
      <c r="E18" s="10">
        <v>16</v>
      </c>
      <c r="F18" s="33">
        <f t="shared" si="0"/>
        <v>20592</v>
      </c>
      <c r="G18" s="19"/>
      <c r="H18" s="16"/>
      <c r="I18" s="17"/>
      <c r="J18" s="18"/>
    </row>
    <row r="19" spans="2:14" x14ac:dyDescent="0.25">
      <c r="B19" s="7">
        <v>45732</v>
      </c>
      <c r="C19" s="8">
        <v>1171</v>
      </c>
      <c r="D19" s="9"/>
      <c r="E19" s="10">
        <v>16</v>
      </c>
      <c r="F19" s="33">
        <f t="shared" si="0"/>
        <v>18736</v>
      </c>
      <c r="G19" s="19"/>
      <c r="H19" s="16"/>
      <c r="I19" s="17"/>
      <c r="J19" s="18"/>
    </row>
    <row r="20" spans="2:14" x14ac:dyDescent="0.25">
      <c r="B20" s="7">
        <v>45733</v>
      </c>
      <c r="C20" s="8">
        <v>1246</v>
      </c>
      <c r="D20" s="9"/>
      <c r="E20" s="10">
        <v>16</v>
      </c>
      <c r="F20" s="33">
        <f t="shared" si="0"/>
        <v>19936</v>
      </c>
      <c r="G20" s="19"/>
      <c r="H20" s="16"/>
      <c r="I20" s="17"/>
      <c r="J20" s="18"/>
    </row>
    <row r="21" spans="2:14" x14ac:dyDescent="0.25">
      <c r="B21" s="7">
        <v>45734</v>
      </c>
      <c r="C21" s="8">
        <v>1294</v>
      </c>
      <c r="D21" s="9"/>
      <c r="E21" s="10">
        <v>16</v>
      </c>
      <c r="F21" s="33">
        <f t="shared" si="0"/>
        <v>20704</v>
      </c>
      <c r="G21" s="19"/>
      <c r="H21" s="16"/>
      <c r="I21" s="17"/>
      <c r="J21" s="18"/>
    </row>
    <row r="22" spans="2:14" x14ac:dyDescent="0.25">
      <c r="B22" s="7">
        <v>45735</v>
      </c>
      <c r="C22" s="8">
        <v>1204</v>
      </c>
      <c r="D22" s="9"/>
      <c r="E22" s="10">
        <v>16</v>
      </c>
      <c r="F22" s="33">
        <f t="shared" si="0"/>
        <v>19264</v>
      </c>
      <c r="G22" s="19"/>
      <c r="H22" s="16"/>
      <c r="I22" s="17"/>
      <c r="J22" s="18"/>
    </row>
    <row r="23" spans="2:14" x14ac:dyDescent="0.25">
      <c r="B23" s="7">
        <v>45736</v>
      </c>
      <c r="C23" s="8">
        <v>1201</v>
      </c>
      <c r="D23" s="9"/>
      <c r="E23" s="10">
        <v>16</v>
      </c>
      <c r="F23" s="33">
        <f t="shared" si="0"/>
        <v>19216</v>
      </c>
      <c r="G23" s="19"/>
      <c r="H23" s="16"/>
      <c r="I23" s="17"/>
      <c r="J23" s="18"/>
    </row>
    <row r="24" spans="2:14" x14ac:dyDescent="0.25">
      <c r="B24" s="7">
        <v>45737</v>
      </c>
      <c r="C24" s="8">
        <v>1245</v>
      </c>
      <c r="D24" s="9"/>
      <c r="E24" s="10">
        <v>16</v>
      </c>
      <c r="F24" s="33">
        <f t="shared" si="0"/>
        <v>19920</v>
      </c>
      <c r="G24" s="19"/>
      <c r="H24" s="16"/>
      <c r="I24" s="17"/>
      <c r="J24" s="18"/>
    </row>
    <row r="25" spans="2:14" x14ac:dyDescent="0.25">
      <c r="B25" s="7">
        <v>45738</v>
      </c>
      <c r="C25" s="8">
        <v>1172</v>
      </c>
      <c r="D25" s="9"/>
      <c r="E25" s="10">
        <v>16</v>
      </c>
      <c r="F25" s="33">
        <f t="shared" si="0"/>
        <v>18752</v>
      </c>
      <c r="G25" s="19"/>
      <c r="H25" s="16"/>
      <c r="I25" s="17"/>
      <c r="J25" s="18"/>
    </row>
    <row r="26" spans="2:14" x14ac:dyDescent="0.25">
      <c r="B26" s="7">
        <v>45739</v>
      </c>
      <c r="C26" s="8">
        <v>1165</v>
      </c>
      <c r="D26" s="9"/>
      <c r="E26" s="10">
        <v>16</v>
      </c>
      <c r="F26" s="33">
        <f t="shared" si="0"/>
        <v>18640</v>
      </c>
      <c r="G26" s="19"/>
      <c r="H26" s="16"/>
      <c r="I26" s="17"/>
      <c r="J26" s="18"/>
    </row>
    <row r="27" spans="2:14" x14ac:dyDescent="0.25">
      <c r="B27" s="7">
        <v>45740</v>
      </c>
      <c r="C27" s="8">
        <v>1168</v>
      </c>
      <c r="D27" s="9"/>
      <c r="E27" s="10">
        <v>16</v>
      </c>
      <c r="F27" s="33">
        <f t="shared" si="0"/>
        <v>18688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1208</v>
      </c>
      <c r="D28" s="9"/>
      <c r="E28" s="10">
        <v>16</v>
      </c>
      <c r="F28" s="33">
        <f t="shared" si="0"/>
        <v>19328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1222</v>
      </c>
      <c r="D29" s="9"/>
      <c r="E29" s="10">
        <v>16</v>
      </c>
      <c r="F29" s="33">
        <f t="shared" si="0"/>
        <v>19552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1225</v>
      </c>
      <c r="D30" s="9"/>
      <c r="E30" s="10">
        <v>16</v>
      </c>
      <c r="F30" s="33">
        <f t="shared" si="0"/>
        <v>19600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1219</v>
      </c>
      <c r="D31" s="9"/>
      <c r="E31" s="10">
        <v>16</v>
      </c>
      <c r="F31" s="33">
        <f t="shared" si="0"/>
        <v>19504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1221</v>
      </c>
      <c r="D32" s="9"/>
      <c r="E32" s="10">
        <v>16</v>
      </c>
      <c r="F32" s="33">
        <f t="shared" si="0"/>
        <v>19536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1156</v>
      </c>
      <c r="D33" s="9"/>
      <c r="E33" s="10">
        <v>16</v>
      </c>
      <c r="F33" s="33">
        <f t="shared" si="0"/>
        <v>18496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1172</v>
      </c>
      <c r="D34" s="36"/>
      <c r="E34" s="10">
        <v>16</v>
      </c>
      <c r="F34" s="38">
        <f t="shared" si="0"/>
        <v>18752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38174</v>
      </c>
      <c r="D35" s="43">
        <f>SUM(D4:D34)</f>
        <v>0</v>
      </c>
      <c r="E35" s="44"/>
      <c r="F35" s="45" t="s">
        <v>4</v>
      </c>
      <c r="G35" s="24"/>
      <c r="H35" s="406" t="s">
        <v>11</v>
      </c>
      <c r="I35" s="406"/>
      <c r="J35" s="25">
        <f>SUM(J4:J34)</f>
        <v>610784.00031999999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07" t="s">
        <v>13</v>
      </c>
      <c r="I36" s="407"/>
      <c r="J36" s="18">
        <f>F36+F37</f>
        <v>610784</v>
      </c>
      <c r="L36" s="31">
        <f>J36-J4-J5-J6</f>
        <v>604071.48384</v>
      </c>
      <c r="M36" s="31"/>
      <c r="N36" s="31">
        <f>L36-M36</f>
        <v>604071.48384</v>
      </c>
    </row>
    <row r="37" spans="2:14" x14ac:dyDescent="0.25">
      <c r="B37" s="26" t="s">
        <v>14</v>
      </c>
      <c r="C37" s="30">
        <f>C35</f>
        <v>38174</v>
      </c>
      <c r="D37" s="9">
        <f>D35/1.03</f>
        <v>0</v>
      </c>
      <c r="E37" s="10"/>
      <c r="F37" s="33">
        <f>SUM(F4:F36)</f>
        <v>610784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08" t="s">
        <v>16</v>
      </c>
      <c r="C39" s="409"/>
      <c r="D39" s="27"/>
      <c r="E39" s="37"/>
      <c r="F39" s="38"/>
      <c r="G39" s="28"/>
      <c r="H39" s="410" t="s">
        <v>17</v>
      </c>
      <c r="I39" s="410"/>
      <c r="J39" s="29">
        <f>J36+J37+J38-J35</f>
        <v>-3.1999999191612005E-4</v>
      </c>
      <c r="M39" s="17"/>
      <c r="N39" s="40">
        <f>J39+N34</f>
        <v>-3.1999999191612005E-4</v>
      </c>
    </row>
    <row r="40" spans="2:14" ht="15.75" thickBot="1" x14ac:dyDescent="0.3">
      <c r="B40" s="400"/>
      <c r="C40" s="401"/>
      <c r="D40" s="401"/>
      <c r="E40" s="401"/>
      <c r="F40" s="401"/>
      <c r="G40" s="401"/>
      <c r="H40" s="401"/>
      <c r="I40" s="401"/>
      <c r="J40" s="402"/>
      <c r="M40" s="17" t="s">
        <v>25</v>
      </c>
      <c r="N40" s="40"/>
    </row>
    <row r="41" spans="2:14" ht="15.75" thickBot="1" x14ac:dyDescent="0.3">
      <c r="B41" s="400"/>
      <c r="C41" s="401"/>
      <c r="D41" s="401"/>
      <c r="E41" s="401"/>
      <c r="F41" s="401"/>
      <c r="G41" s="401"/>
      <c r="H41" s="401"/>
      <c r="I41" s="401"/>
      <c r="J41" s="402"/>
      <c r="M41" s="17" t="s">
        <v>32</v>
      </c>
      <c r="N41" s="40">
        <f>N40+N39</f>
        <v>-3.1999999191612005E-4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opLeftCell="A7"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85546875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03" t="s">
        <v>33</v>
      </c>
      <c r="C2" s="404"/>
      <c r="D2" s="404"/>
      <c r="E2" s="404"/>
      <c r="F2" s="404"/>
      <c r="G2" s="404"/>
      <c r="H2" s="404"/>
      <c r="I2" s="404"/>
      <c r="J2" s="40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565250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6">
        <v>45679</v>
      </c>
      <c r="Q3" s="67" t="s">
        <v>52</v>
      </c>
      <c r="R3" s="66">
        <v>45709</v>
      </c>
      <c r="S3" s="67" t="s">
        <v>58</v>
      </c>
      <c r="T3" s="68">
        <v>40</v>
      </c>
      <c r="U3" s="67" t="s">
        <v>35</v>
      </c>
      <c r="V3" s="67" t="s">
        <v>65</v>
      </c>
      <c r="W3" s="69">
        <v>30</v>
      </c>
      <c r="X3" s="67" t="s">
        <v>36</v>
      </c>
      <c r="Y3" s="70">
        <v>980</v>
      </c>
      <c r="Z3" s="71">
        <v>29400</v>
      </c>
      <c r="AA3" s="71"/>
      <c r="AB3" s="71">
        <v>29400</v>
      </c>
    </row>
    <row r="4" spans="2:29" x14ac:dyDescent="0.25">
      <c r="B4" s="7">
        <v>45748</v>
      </c>
      <c r="C4" s="8">
        <v>1258</v>
      </c>
      <c r="D4" s="9"/>
      <c r="E4" s="10">
        <v>16</v>
      </c>
      <c r="F4" s="33">
        <f>E4*C4</f>
        <v>20128</v>
      </c>
      <c r="G4" s="11"/>
      <c r="H4" s="12" t="s">
        <v>6</v>
      </c>
      <c r="I4" s="13">
        <v>0.01</v>
      </c>
      <c r="J4" s="14">
        <f>(F36+F37)*I4</f>
        <v>5942.08</v>
      </c>
      <c r="P4" s="59"/>
      <c r="Q4" s="59"/>
      <c r="R4" s="59"/>
      <c r="S4" s="59"/>
      <c r="T4" s="59"/>
      <c r="U4" s="59"/>
      <c r="V4" s="59" t="s">
        <v>63</v>
      </c>
      <c r="W4" s="59"/>
      <c r="X4" s="59"/>
      <c r="Y4" s="59"/>
      <c r="Z4" s="59"/>
      <c r="AA4" s="59"/>
      <c r="AB4" s="85">
        <v>-29400</v>
      </c>
    </row>
    <row r="5" spans="2:29" x14ac:dyDescent="0.25">
      <c r="B5" s="7">
        <v>45749</v>
      </c>
      <c r="C5" s="8">
        <v>1251</v>
      </c>
      <c r="D5" s="9"/>
      <c r="E5" s="10">
        <v>16</v>
      </c>
      <c r="F5" s="33">
        <f t="shared" ref="F5:F34" si="0">E5*C5</f>
        <v>20016</v>
      </c>
      <c r="G5" s="11"/>
      <c r="H5" s="12" t="s">
        <v>7</v>
      </c>
      <c r="I5" s="13">
        <v>1E-3</v>
      </c>
      <c r="J5" s="14">
        <f>(F36+F37-J4-J6)*I5</f>
        <v>588.26592000000005</v>
      </c>
      <c r="P5" s="66">
        <v>45685</v>
      </c>
      <c r="Q5" s="67" t="s">
        <v>59</v>
      </c>
      <c r="R5" s="66">
        <v>45716</v>
      </c>
      <c r="S5" s="67" t="s">
        <v>58</v>
      </c>
      <c r="T5" s="68">
        <v>60</v>
      </c>
      <c r="U5" s="67" t="s">
        <v>35</v>
      </c>
      <c r="V5" s="67" t="s">
        <v>60</v>
      </c>
      <c r="W5" s="69">
        <v>10</v>
      </c>
      <c r="X5" s="67" t="s">
        <v>36</v>
      </c>
      <c r="Y5" s="70">
        <v>616</v>
      </c>
      <c r="Z5" s="71">
        <v>6160</v>
      </c>
      <c r="AA5" s="71"/>
      <c r="AB5" s="71">
        <v>6160</v>
      </c>
    </row>
    <row r="6" spans="2:29" x14ac:dyDescent="0.25">
      <c r="B6" s="7">
        <v>45750</v>
      </c>
      <c r="C6" s="8">
        <v>1203</v>
      </c>
      <c r="D6" s="9"/>
      <c r="E6" s="10">
        <v>16</v>
      </c>
      <c r="F6" s="33">
        <f t="shared" si="0"/>
        <v>19248</v>
      </c>
      <c r="G6" s="11"/>
      <c r="H6" s="12" t="s">
        <v>8</v>
      </c>
      <c r="I6" s="13"/>
      <c r="J6" s="14"/>
      <c r="P6" s="66">
        <v>45685</v>
      </c>
      <c r="Q6" s="67" t="s">
        <v>59</v>
      </c>
      <c r="R6" s="66">
        <v>45716</v>
      </c>
      <c r="S6" s="67" t="s">
        <v>58</v>
      </c>
      <c r="T6" s="68">
        <v>60</v>
      </c>
      <c r="U6" s="67" t="s">
        <v>35</v>
      </c>
      <c r="V6" s="67" t="s">
        <v>62</v>
      </c>
      <c r="W6" s="69">
        <v>346</v>
      </c>
      <c r="X6" s="67" t="s">
        <v>36</v>
      </c>
      <c r="Y6" s="70">
        <v>672</v>
      </c>
      <c r="Z6" s="71">
        <v>232512</v>
      </c>
      <c r="AA6" s="71"/>
      <c r="AB6" s="71">
        <v>232512</v>
      </c>
    </row>
    <row r="7" spans="2:29" x14ac:dyDescent="0.25">
      <c r="B7" s="7">
        <v>45751</v>
      </c>
      <c r="C7" s="8">
        <v>1145</v>
      </c>
      <c r="D7" s="9"/>
      <c r="E7" s="10">
        <v>16</v>
      </c>
      <c r="F7" s="33">
        <f t="shared" si="0"/>
        <v>18320</v>
      </c>
      <c r="G7" s="11"/>
      <c r="H7" s="12" t="s">
        <v>9</v>
      </c>
      <c r="I7" s="13"/>
      <c r="J7" s="14">
        <f>'MART 2025'!J39*-1</f>
        <v>3.1999999191612005E-4</v>
      </c>
      <c r="P7" s="59"/>
      <c r="Q7" s="59"/>
      <c r="R7" s="59"/>
      <c r="S7" s="59"/>
      <c r="T7" s="59"/>
      <c r="U7" s="59"/>
      <c r="V7" s="59" t="s">
        <v>74</v>
      </c>
      <c r="W7" s="59"/>
      <c r="X7" s="59"/>
      <c r="Y7" s="59"/>
      <c r="Z7" s="59"/>
      <c r="AA7" s="59"/>
      <c r="AB7" s="85">
        <v>-238672</v>
      </c>
    </row>
    <row r="8" spans="2:29" x14ac:dyDescent="0.25">
      <c r="B8" s="7">
        <v>45752</v>
      </c>
      <c r="C8" s="8">
        <v>1200</v>
      </c>
      <c r="D8" s="9"/>
      <c r="E8" s="10">
        <v>16</v>
      </c>
      <c r="F8" s="33">
        <f t="shared" si="0"/>
        <v>19200</v>
      </c>
      <c r="G8" s="15">
        <v>45779</v>
      </c>
      <c r="H8" s="16" t="s">
        <v>91</v>
      </c>
      <c r="I8" s="17"/>
      <c r="J8" s="18">
        <v>2100</v>
      </c>
      <c r="P8" s="106">
        <v>45709</v>
      </c>
      <c r="Q8" s="107" t="s">
        <v>68</v>
      </c>
      <c r="R8" s="106">
        <v>45747</v>
      </c>
      <c r="S8" s="107" t="s">
        <v>34</v>
      </c>
      <c r="T8" s="108">
        <v>29</v>
      </c>
      <c r="U8" s="107" t="s">
        <v>35</v>
      </c>
      <c r="V8" s="107" t="s">
        <v>69</v>
      </c>
      <c r="W8" s="109">
        <v>530</v>
      </c>
      <c r="X8" s="107" t="s">
        <v>36</v>
      </c>
      <c r="Y8" s="110">
        <v>650</v>
      </c>
      <c r="Z8" s="111">
        <v>344500</v>
      </c>
      <c r="AA8" s="112"/>
      <c r="AB8" s="111">
        <v>344500</v>
      </c>
    </row>
    <row r="9" spans="2:29" x14ac:dyDescent="0.25">
      <c r="B9" s="7">
        <v>45753</v>
      </c>
      <c r="C9" s="8">
        <v>1189</v>
      </c>
      <c r="D9" s="9"/>
      <c r="E9" s="10">
        <v>16</v>
      </c>
      <c r="F9" s="33">
        <f t="shared" si="0"/>
        <v>19024</v>
      </c>
      <c r="G9" s="15">
        <v>45779</v>
      </c>
      <c r="H9" s="16" t="s">
        <v>92</v>
      </c>
      <c r="I9" s="17"/>
      <c r="J9" s="18">
        <v>1450</v>
      </c>
      <c r="P9" s="113">
        <v>45730</v>
      </c>
      <c r="Q9" s="114" t="s">
        <v>75</v>
      </c>
      <c r="R9" s="113">
        <v>45747</v>
      </c>
      <c r="S9" s="114" t="s">
        <v>34</v>
      </c>
      <c r="T9" s="115">
        <v>71</v>
      </c>
      <c r="U9" s="114" t="s">
        <v>35</v>
      </c>
      <c r="V9" s="114" t="s">
        <v>76</v>
      </c>
      <c r="W9" s="116">
        <v>250</v>
      </c>
      <c r="X9" s="114" t="s">
        <v>36</v>
      </c>
      <c r="Y9" s="117">
        <v>579.20791999999994</v>
      </c>
      <c r="Z9" s="118">
        <v>144801.98000000001</v>
      </c>
      <c r="AA9" s="118">
        <v>1448.02</v>
      </c>
      <c r="AB9" s="118">
        <v>146250</v>
      </c>
    </row>
    <row r="10" spans="2:29" x14ac:dyDescent="0.25">
      <c r="B10" s="7">
        <v>45754</v>
      </c>
      <c r="C10" s="8">
        <v>1271</v>
      </c>
      <c r="D10" s="9"/>
      <c r="E10" s="10">
        <v>16</v>
      </c>
      <c r="F10" s="33">
        <f t="shared" si="0"/>
        <v>20336</v>
      </c>
      <c r="G10" s="15">
        <v>45806</v>
      </c>
      <c r="H10" s="16" t="s">
        <v>98</v>
      </c>
      <c r="I10" s="17"/>
      <c r="J10" s="18">
        <v>300000</v>
      </c>
      <c r="P10" s="59"/>
      <c r="Q10" s="59"/>
      <c r="R10" s="59"/>
      <c r="S10" s="59"/>
      <c r="T10" s="59"/>
      <c r="U10" s="59"/>
      <c r="V10" s="59" t="s">
        <v>84</v>
      </c>
      <c r="W10" s="59"/>
      <c r="X10" s="59"/>
      <c r="Y10" s="59"/>
      <c r="Z10" s="59"/>
      <c r="AA10" s="59"/>
      <c r="AB10" s="85">
        <v>-490750</v>
      </c>
    </row>
    <row r="11" spans="2:29" x14ac:dyDescent="0.25">
      <c r="B11" s="7">
        <v>45755</v>
      </c>
      <c r="C11" s="8">
        <v>1237</v>
      </c>
      <c r="D11" s="9"/>
      <c r="E11" s="10">
        <v>16</v>
      </c>
      <c r="F11" s="33">
        <f t="shared" si="0"/>
        <v>19792</v>
      </c>
      <c r="G11" s="17" t="s">
        <v>93</v>
      </c>
      <c r="H11" s="16"/>
      <c r="I11" s="17"/>
      <c r="J11" s="18">
        <v>4764</v>
      </c>
      <c r="P11" s="126">
        <v>45779</v>
      </c>
      <c r="Q11" s="142">
        <f>R11-P11</f>
        <v>-2</v>
      </c>
      <c r="R11" s="125">
        <v>45777</v>
      </c>
      <c r="S11" s="13" t="s">
        <v>34</v>
      </c>
      <c r="T11" s="124">
        <v>136</v>
      </c>
      <c r="U11" s="119" t="s">
        <v>35</v>
      </c>
      <c r="V11" s="119" t="s">
        <v>87</v>
      </c>
      <c r="W11" s="123">
        <v>1</v>
      </c>
      <c r="X11" s="119" t="s">
        <v>36</v>
      </c>
      <c r="Y11" s="120">
        <v>1750</v>
      </c>
      <c r="Z11" s="122">
        <v>1750</v>
      </c>
      <c r="AA11" s="122">
        <v>350</v>
      </c>
      <c r="AB11" s="122">
        <v>2100</v>
      </c>
      <c r="AC11" t="s">
        <v>89</v>
      </c>
    </row>
    <row r="12" spans="2:29" x14ac:dyDescent="0.25">
      <c r="B12" s="7">
        <v>45756</v>
      </c>
      <c r="C12" s="8">
        <v>1225</v>
      </c>
      <c r="D12" s="9"/>
      <c r="E12" s="10">
        <v>16</v>
      </c>
      <c r="F12" s="33">
        <f t="shared" si="0"/>
        <v>19600</v>
      </c>
      <c r="G12" s="15">
        <v>45811</v>
      </c>
      <c r="H12" s="16" t="s">
        <v>99</v>
      </c>
      <c r="I12" s="17"/>
      <c r="J12" s="18">
        <v>279363.65000000002</v>
      </c>
      <c r="P12" s="126">
        <v>45779</v>
      </c>
      <c r="Q12" s="142">
        <f>R12-P12</f>
        <v>-2</v>
      </c>
      <c r="R12" s="125">
        <v>45777</v>
      </c>
      <c r="S12" s="13" t="s">
        <v>34</v>
      </c>
      <c r="T12" s="124">
        <v>136</v>
      </c>
      <c r="U12" s="119" t="s">
        <v>35</v>
      </c>
      <c r="V12" s="119" t="s">
        <v>88</v>
      </c>
      <c r="W12" s="123">
        <v>1</v>
      </c>
      <c r="X12" s="119" t="s">
        <v>36</v>
      </c>
      <c r="Y12" s="120">
        <v>1208.3333299999999</v>
      </c>
      <c r="Z12" s="122">
        <v>1208.33</v>
      </c>
      <c r="AA12" s="122">
        <v>241.67</v>
      </c>
      <c r="AB12" s="122">
        <v>1450</v>
      </c>
      <c r="AC12" t="s">
        <v>89</v>
      </c>
    </row>
    <row r="13" spans="2:29" x14ac:dyDescent="0.25">
      <c r="B13" s="7">
        <v>45757</v>
      </c>
      <c r="C13" s="8">
        <v>1321</v>
      </c>
      <c r="D13" s="9"/>
      <c r="E13" s="10">
        <v>16</v>
      </c>
      <c r="F13" s="33">
        <f t="shared" si="0"/>
        <v>21136</v>
      </c>
      <c r="G13" s="19"/>
      <c r="H13" s="16"/>
      <c r="I13" s="17"/>
      <c r="J13" s="18"/>
      <c r="P13" s="59"/>
      <c r="Q13" s="141"/>
      <c r="R13" s="59"/>
      <c r="S13" s="59"/>
      <c r="T13" s="59"/>
      <c r="U13" s="59"/>
      <c r="V13" s="59" t="s">
        <v>90</v>
      </c>
      <c r="W13" s="59"/>
      <c r="X13" s="59"/>
      <c r="Y13" s="59"/>
      <c r="Z13" s="59"/>
      <c r="AA13" s="59"/>
      <c r="AB13" s="85">
        <v>-3550</v>
      </c>
    </row>
    <row r="14" spans="2:29" x14ac:dyDescent="0.25">
      <c r="B14" s="7">
        <v>45758</v>
      </c>
      <c r="C14" s="8">
        <v>1200</v>
      </c>
      <c r="D14" s="9"/>
      <c r="E14" s="10">
        <v>16</v>
      </c>
      <c r="F14" s="33">
        <f t="shared" si="0"/>
        <v>19200</v>
      </c>
      <c r="G14" s="19"/>
      <c r="H14" s="16"/>
      <c r="I14" s="17"/>
      <c r="J14" s="18"/>
      <c r="P14" s="80">
        <v>45777</v>
      </c>
      <c r="Q14" s="133">
        <f>R14-P14</f>
        <v>31</v>
      </c>
      <c r="R14" s="121">
        <v>45808</v>
      </c>
      <c r="S14" s="17" t="s">
        <v>34</v>
      </c>
      <c r="T14" s="82">
        <v>129</v>
      </c>
      <c r="U14" s="81" t="s">
        <v>35</v>
      </c>
      <c r="V14" s="81" t="s">
        <v>69</v>
      </c>
      <c r="W14" s="9">
        <v>530</v>
      </c>
      <c r="X14" s="81" t="s">
        <v>36</v>
      </c>
      <c r="Y14" s="83">
        <v>675</v>
      </c>
      <c r="Z14" s="84">
        <v>357750</v>
      </c>
      <c r="AA14" s="84"/>
      <c r="AB14" s="84">
        <v>357750</v>
      </c>
      <c r="AC14" t="s">
        <v>86</v>
      </c>
    </row>
    <row r="15" spans="2:29" x14ac:dyDescent="0.25">
      <c r="B15" s="7">
        <v>45759</v>
      </c>
      <c r="C15" s="8">
        <v>1244</v>
      </c>
      <c r="D15" s="9"/>
      <c r="E15" s="10">
        <v>16</v>
      </c>
      <c r="F15" s="33">
        <f t="shared" si="0"/>
        <v>19904</v>
      </c>
      <c r="G15" s="19"/>
      <c r="H15" s="16"/>
      <c r="I15" s="17"/>
      <c r="J15" s="18"/>
      <c r="P15" s="17"/>
      <c r="Q15" s="133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2:29" x14ac:dyDescent="0.25">
      <c r="B16" s="7">
        <v>45760</v>
      </c>
      <c r="C16" s="8">
        <v>1271</v>
      </c>
      <c r="D16" s="9"/>
      <c r="E16" s="10">
        <v>16</v>
      </c>
      <c r="F16" s="33">
        <f t="shared" si="0"/>
        <v>20336</v>
      </c>
      <c r="G16" s="19"/>
      <c r="H16" s="16"/>
      <c r="I16" s="17"/>
      <c r="J16" s="18"/>
      <c r="P16" s="140">
        <v>45797</v>
      </c>
      <c r="Q16" s="133">
        <f>R16-P16</f>
        <v>41</v>
      </c>
      <c r="R16" s="121">
        <v>45838</v>
      </c>
      <c r="S16" s="17" t="s">
        <v>34</v>
      </c>
      <c r="T16" s="134">
        <v>152</v>
      </c>
      <c r="U16" s="138" t="s">
        <v>35</v>
      </c>
      <c r="V16" s="138" t="s">
        <v>76</v>
      </c>
      <c r="W16" s="135">
        <v>250</v>
      </c>
      <c r="X16" s="138" t="s">
        <v>36</v>
      </c>
      <c r="Y16" s="137">
        <v>623.76238000000001</v>
      </c>
      <c r="Z16" s="136">
        <v>155940.6</v>
      </c>
      <c r="AA16" s="136">
        <v>1559.41</v>
      </c>
      <c r="AB16" s="136">
        <v>157500</v>
      </c>
      <c r="AC16" t="s">
        <v>95</v>
      </c>
    </row>
    <row r="17" spans="2:29" x14ac:dyDescent="0.25">
      <c r="B17" s="7">
        <v>45761</v>
      </c>
      <c r="C17" s="8">
        <v>1236</v>
      </c>
      <c r="D17" s="9"/>
      <c r="E17" s="10">
        <v>16</v>
      </c>
      <c r="F17" s="33">
        <f t="shared" si="0"/>
        <v>19776</v>
      </c>
      <c r="G17" s="19"/>
      <c r="H17" s="16"/>
      <c r="I17" s="17"/>
      <c r="J17" s="18"/>
      <c r="P17" s="140">
        <v>45797</v>
      </c>
      <c r="Q17" s="133">
        <f>R17-P17</f>
        <v>41</v>
      </c>
      <c r="R17" s="121">
        <v>45838</v>
      </c>
      <c r="S17" s="17" t="s">
        <v>34</v>
      </c>
      <c r="T17" s="134">
        <v>152</v>
      </c>
      <c r="U17" s="138" t="s">
        <v>35</v>
      </c>
      <c r="V17" s="138" t="s">
        <v>94</v>
      </c>
      <c r="W17" s="135">
        <v>20</v>
      </c>
      <c r="X17" s="138" t="s">
        <v>36</v>
      </c>
      <c r="Y17" s="137">
        <v>2500</v>
      </c>
      <c r="Z17" s="136">
        <v>50000</v>
      </c>
      <c r="AA17" s="139"/>
      <c r="AB17" s="136">
        <v>50000</v>
      </c>
      <c r="AC17" t="s">
        <v>95</v>
      </c>
    </row>
    <row r="18" spans="2:29" x14ac:dyDescent="0.25">
      <c r="B18" s="7">
        <v>45762</v>
      </c>
      <c r="C18" s="8">
        <v>1259</v>
      </c>
      <c r="D18" s="9"/>
      <c r="E18" s="10">
        <v>16</v>
      </c>
      <c r="F18" s="33">
        <f t="shared" si="0"/>
        <v>20144</v>
      </c>
      <c r="G18" s="19"/>
      <c r="H18" s="16"/>
      <c r="I18" s="17"/>
      <c r="J18" s="18"/>
      <c r="P18" s="64"/>
      <c r="Q18" s="86"/>
      <c r="R18" s="79"/>
      <c r="S18" s="79"/>
      <c r="T18" s="87"/>
      <c r="U18" s="79"/>
      <c r="V18" s="88"/>
      <c r="W18" s="89"/>
      <c r="X18" s="89"/>
      <c r="Y18" s="89"/>
    </row>
    <row r="19" spans="2:29" x14ac:dyDescent="0.25">
      <c r="B19" s="7">
        <v>45763</v>
      </c>
      <c r="C19" s="8">
        <v>1258</v>
      </c>
      <c r="D19" s="9"/>
      <c r="E19" s="10">
        <v>16</v>
      </c>
      <c r="F19" s="33">
        <f t="shared" si="0"/>
        <v>20128</v>
      </c>
      <c r="G19" s="19"/>
      <c r="H19" s="16"/>
      <c r="I19" s="17"/>
      <c r="J19" s="18"/>
    </row>
    <row r="20" spans="2:29" x14ac:dyDescent="0.25">
      <c r="B20" s="7">
        <v>45764</v>
      </c>
      <c r="C20" s="8">
        <v>1284</v>
      </c>
      <c r="D20" s="9"/>
      <c r="E20" s="10">
        <v>16</v>
      </c>
      <c r="F20" s="33">
        <f t="shared" si="0"/>
        <v>20544</v>
      </c>
      <c r="G20" s="19"/>
      <c r="H20" s="16"/>
      <c r="I20" s="17"/>
      <c r="J20" s="18"/>
    </row>
    <row r="21" spans="2:29" x14ac:dyDescent="0.25">
      <c r="B21" s="7">
        <v>45765</v>
      </c>
      <c r="C21" s="8">
        <v>1296</v>
      </c>
      <c r="D21" s="9"/>
      <c r="E21" s="10">
        <v>16</v>
      </c>
      <c r="F21" s="33">
        <f t="shared" si="0"/>
        <v>20736</v>
      </c>
      <c r="G21" s="19"/>
      <c r="H21" s="16"/>
      <c r="I21" s="17"/>
      <c r="J21" s="18"/>
    </row>
    <row r="22" spans="2:29" x14ac:dyDescent="0.25">
      <c r="B22" s="7">
        <v>45766</v>
      </c>
      <c r="C22" s="8">
        <v>1258</v>
      </c>
      <c r="D22" s="9"/>
      <c r="E22" s="10">
        <v>16</v>
      </c>
      <c r="F22" s="33">
        <f t="shared" si="0"/>
        <v>20128</v>
      </c>
      <c r="G22" s="19"/>
      <c r="H22" s="16"/>
      <c r="I22" s="17"/>
      <c r="J22" s="18"/>
    </row>
    <row r="23" spans="2:29" x14ac:dyDescent="0.25">
      <c r="B23" s="7">
        <v>45767</v>
      </c>
      <c r="C23" s="8">
        <v>1250</v>
      </c>
      <c r="D23" s="9"/>
      <c r="E23" s="10">
        <v>16</v>
      </c>
      <c r="F23" s="33">
        <f t="shared" si="0"/>
        <v>20000</v>
      </c>
      <c r="G23" s="19"/>
      <c r="H23" s="16"/>
      <c r="I23" s="17"/>
      <c r="J23" s="18"/>
    </row>
    <row r="24" spans="2:29" x14ac:dyDescent="0.25">
      <c r="B24" s="7">
        <v>45768</v>
      </c>
      <c r="C24" s="8">
        <v>1223</v>
      </c>
      <c r="D24" s="9"/>
      <c r="E24" s="10">
        <v>16</v>
      </c>
      <c r="F24" s="33">
        <f t="shared" si="0"/>
        <v>19568</v>
      </c>
      <c r="G24" s="19"/>
      <c r="H24" s="16"/>
      <c r="I24" s="17"/>
      <c r="J24" s="18"/>
      <c r="P24" s="144"/>
      <c r="Q24" s="145"/>
      <c r="R24" s="146"/>
      <c r="S24" s="146"/>
      <c r="T24" s="149"/>
      <c r="U24" s="146"/>
      <c r="V24" s="147"/>
      <c r="W24" s="148"/>
      <c r="X24" s="148"/>
      <c r="Y24" s="148"/>
    </row>
    <row r="25" spans="2:29" x14ac:dyDescent="0.25">
      <c r="B25" s="7">
        <v>45769</v>
      </c>
      <c r="C25" s="8">
        <v>1238</v>
      </c>
      <c r="D25" s="9"/>
      <c r="E25" s="10">
        <v>16</v>
      </c>
      <c r="F25" s="33">
        <f t="shared" si="0"/>
        <v>19808</v>
      </c>
      <c r="G25" s="19"/>
      <c r="H25" s="16"/>
      <c r="I25" s="17"/>
      <c r="J25" s="18"/>
      <c r="P25" s="144"/>
      <c r="Q25" s="145"/>
      <c r="R25" s="146"/>
      <c r="S25" s="146"/>
      <c r="T25" s="149"/>
      <c r="U25" s="146"/>
      <c r="V25" s="147"/>
      <c r="W25" s="148"/>
      <c r="X25" s="143"/>
      <c r="Y25" s="148"/>
    </row>
    <row r="26" spans="2:29" x14ac:dyDescent="0.25">
      <c r="B26" s="7">
        <v>45770</v>
      </c>
      <c r="C26" s="8">
        <v>1257</v>
      </c>
      <c r="D26" s="9"/>
      <c r="E26" s="10">
        <v>16</v>
      </c>
      <c r="F26" s="33">
        <f t="shared" si="0"/>
        <v>20112</v>
      </c>
      <c r="G26" s="19"/>
      <c r="H26" s="16"/>
      <c r="I26" s="17"/>
      <c r="J26" s="18"/>
    </row>
    <row r="27" spans="2:29" x14ac:dyDescent="0.25">
      <c r="B27" s="7">
        <v>45771</v>
      </c>
      <c r="C27" s="8">
        <v>1225</v>
      </c>
      <c r="D27" s="9"/>
      <c r="E27" s="10">
        <v>16</v>
      </c>
      <c r="F27" s="33">
        <f t="shared" si="0"/>
        <v>19600</v>
      </c>
      <c r="G27" s="19"/>
      <c r="H27" s="16"/>
      <c r="I27" s="17"/>
      <c r="J27" s="18"/>
    </row>
    <row r="28" spans="2:29" x14ac:dyDescent="0.25">
      <c r="B28" s="7">
        <v>45772</v>
      </c>
      <c r="C28" s="8">
        <v>1245</v>
      </c>
      <c r="D28" s="9"/>
      <c r="E28" s="10">
        <v>16</v>
      </c>
      <c r="F28" s="33">
        <f t="shared" si="0"/>
        <v>19920</v>
      </c>
      <c r="G28" s="19"/>
      <c r="H28" s="16"/>
      <c r="I28" s="17"/>
      <c r="J28" s="18"/>
    </row>
    <row r="29" spans="2:29" x14ac:dyDescent="0.25">
      <c r="B29" s="7">
        <v>45773</v>
      </c>
      <c r="C29" s="8">
        <v>1191</v>
      </c>
      <c r="D29" s="9"/>
      <c r="E29" s="10">
        <v>16</v>
      </c>
      <c r="F29" s="33">
        <f t="shared" si="0"/>
        <v>19056</v>
      </c>
      <c r="G29" s="19"/>
      <c r="H29" s="16"/>
      <c r="I29" s="17"/>
      <c r="J29" s="18"/>
      <c r="P29" s="127"/>
      <c r="Q29" s="128"/>
      <c r="R29" s="129"/>
      <c r="S29" s="129"/>
      <c r="T29" s="132"/>
      <c r="U29" s="129"/>
      <c r="V29" s="130"/>
      <c r="W29" s="131"/>
      <c r="X29" s="131"/>
      <c r="Y29" s="131"/>
    </row>
    <row r="30" spans="2:29" x14ac:dyDescent="0.25">
      <c r="B30" s="7">
        <v>45774</v>
      </c>
      <c r="C30" s="8">
        <v>1248</v>
      </c>
      <c r="D30" s="9"/>
      <c r="E30" s="10">
        <v>16</v>
      </c>
      <c r="F30" s="33">
        <f t="shared" si="0"/>
        <v>19968</v>
      </c>
      <c r="G30" s="19"/>
      <c r="H30" s="16"/>
      <c r="I30" s="17"/>
      <c r="J30" s="18"/>
      <c r="P30" s="127"/>
      <c r="Q30" s="128"/>
      <c r="R30" s="129"/>
      <c r="S30" s="129"/>
      <c r="T30" s="132"/>
      <c r="U30" s="129"/>
      <c r="V30" s="130"/>
      <c r="W30" s="131"/>
      <c r="X30" s="131"/>
      <c r="Y30" s="131"/>
    </row>
    <row r="31" spans="2:29" x14ac:dyDescent="0.25">
      <c r="B31" s="7">
        <v>45775</v>
      </c>
      <c r="C31" s="8">
        <v>1233</v>
      </c>
      <c r="D31" s="9"/>
      <c r="E31" s="10">
        <v>16</v>
      </c>
      <c r="F31" s="33">
        <f t="shared" si="0"/>
        <v>19728</v>
      </c>
      <c r="G31" s="19"/>
      <c r="H31" s="16"/>
      <c r="I31" s="17"/>
      <c r="J31" s="18"/>
    </row>
    <row r="32" spans="2:29" x14ac:dyDescent="0.25">
      <c r="B32" s="7">
        <v>45776</v>
      </c>
      <c r="C32" s="8">
        <v>1219</v>
      </c>
      <c r="D32" s="9"/>
      <c r="E32" s="10">
        <v>16</v>
      </c>
      <c r="F32" s="33">
        <f t="shared" si="0"/>
        <v>19504</v>
      </c>
      <c r="G32" s="19"/>
      <c r="H32" s="16"/>
      <c r="I32" s="17"/>
      <c r="J32" s="18"/>
    </row>
    <row r="33" spans="2:12" x14ac:dyDescent="0.25">
      <c r="B33" s="7">
        <v>45777</v>
      </c>
      <c r="C33" s="8">
        <v>1203</v>
      </c>
      <c r="D33" s="9"/>
      <c r="E33" s="10">
        <v>16</v>
      </c>
      <c r="F33" s="33">
        <f t="shared" si="0"/>
        <v>19248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>
        <v>16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37138</v>
      </c>
      <c r="D35" s="43">
        <f>SUM(D4:D34)</f>
        <v>0</v>
      </c>
      <c r="E35" s="44"/>
      <c r="F35" s="45" t="s">
        <v>4</v>
      </c>
      <c r="G35" s="24"/>
      <c r="H35" s="406" t="s">
        <v>11</v>
      </c>
      <c r="I35" s="406"/>
      <c r="J35" s="25">
        <f>SUM(J4:J34)</f>
        <v>594207.99624000001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07" t="s">
        <v>13</v>
      </c>
      <c r="I36" s="407"/>
      <c r="J36" s="18">
        <f>F36+F37</f>
        <v>594208</v>
      </c>
      <c r="L36" s="31">
        <f>J36-J4-J5-J6</f>
        <v>587677.65408000001</v>
      </c>
    </row>
    <row r="37" spans="2:12" x14ac:dyDescent="0.25">
      <c r="B37" s="26" t="s">
        <v>14</v>
      </c>
      <c r="C37" s="30">
        <f>C35</f>
        <v>37138</v>
      </c>
      <c r="D37" s="9">
        <f>D35/1.03</f>
        <v>0</v>
      </c>
      <c r="E37" s="10"/>
      <c r="F37" s="33">
        <f>SUM(F4:F36)</f>
        <v>594208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08" t="s">
        <v>16</v>
      </c>
      <c r="C39" s="409"/>
      <c r="D39" s="27"/>
      <c r="E39" s="37"/>
      <c r="F39" s="38"/>
      <c r="G39" s="28"/>
      <c r="H39" s="410" t="s">
        <v>17</v>
      </c>
      <c r="I39" s="410"/>
      <c r="J39" s="29">
        <f>J36+J37+J38-J35</f>
        <v>3.759999992325902E-3</v>
      </c>
    </row>
    <row r="40" spans="2:12" ht="15.75" thickBot="1" x14ac:dyDescent="0.3">
      <c r="B40" s="400"/>
      <c r="C40" s="401"/>
      <c r="D40" s="401"/>
      <c r="E40" s="401"/>
      <c r="F40" s="401"/>
      <c r="G40" s="401"/>
      <c r="H40" s="401"/>
      <c r="I40" s="401"/>
      <c r="J40" s="402"/>
    </row>
    <row r="41" spans="2:12" ht="15.75" thickBot="1" x14ac:dyDescent="0.3">
      <c r="B41" s="400"/>
      <c r="C41" s="401"/>
      <c r="D41" s="401"/>
      <c r="E41" s="401"/>
      <c r="F41" s="401"/>
      <c r="G41" s="401"/>
      <c r="H41" s="401"/>
      <c r="I41" s="401"/>
      <c r="J41" s="40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N28" sqref="N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8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03" t="s">
        <v>33</v>
      </c>
      <c r="C2" s="404"/>
      <c r="D2" s="404"/>
      <c r="E2" s="404"/>
      <c r="F2" s="404"/>
      <c r="G2" s="404"/>
      <c r="H2" s="404"/>
      <c r="I2" s="404"/>
      <c r="J2" s="40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604400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6">
        <v>45679</v>
      </c>
      <c r="Q3" s="67" t="s">
        <v>52</v>
      </c>
      <c r="R3" s="66">
        <v>45709</v>
      </c>
      <c r="S3" s="67" t="s">
        <v>58</v>
      </c>
      <c r="T3" s="68">
        <v>40</v>
      </c>
      <c r="U3" s="67" t="s">
        <v>35</v>
      </c>
      <c r="V3" s="67" t="s">
        <v>65</v>
      </c>
      <c r="W3" s="69">
        <v>30</v>
      </c>
      <c r="X3" s="67" t="s">
        <v>36</v>
      </c>
      <c r="Y3" s="70">
        <v>980</v>
      </c>
      <c r="Z3" s="71">
        <v>29400</v>
      </c>
      <c r="AA3" s="71"/>
      <c r="AB3" s="71">
        <v>29400</v>
      </c>
    </row>
    <row r="4" spans="2:29" x14ac:dyDescent="0.25">
      <c r="B4" s="7">
        <v>45778</v>
      </c>
      <c r="C4" s="8">
        <v>1261</v>
      </c>
      <c r="D4" s="9"/>
      <c r="E4" s="10">
        <v>16</v>
      </c>
      <c r="F4" s="33">
        <f>E4*C4</f>
        <v>20176</v>
      </c>
      <c r="G4" s="11"/>
      <c r="H4" s="12" t="s">
        <v>6</v>
      </c>
      <c r="I4" s="13">
        <v>0.01</v>
      </c>
      <c r="J4" s="14">
        <f>(F36+F37)*I4</f>
        <v>5688.8</v>
      </c>
      <c r="P4" s="59"/>
      <c r="Q4" s="59"/>
      <c r="R4" s="59"/>
      <c r="S4" s="59"/>
      <c r="T4" s="59"/>
      <c r="U4" s="59"/>
      <c r="V4" s="59" t="s">
        <v>63</v>
      </c>
      <c r="W4" s="59"/>
      <c r="X4" s="59"/>
      <c r="Y4" s="59"/>
      <c r="Z4" s="59"/>
      <c r="AA4" s="59"/>
      <c r="AB4" s="85">
        <v>-29400</v>
      </c>
    </row>
    <row r="5" spans="2:29" x14ac:dyDescent="0.25">
      <c r="B5" s="7">
        <v>45779</v>
      </c>
      <c r="C5" s="8">
        <v>1224</v>
      </c>
      <c r="D5" s="9"/>
      <c r="E5" s="10">
        <v>16</v>
      </c>
      <c r="F5" s="33">
        <f t="shared" ref="F5:F34" si="0">E5*C5</f>
        <v>19584</v>
      </c>
      <c r="G5" s="11"/>
      <c r="H5" s="12" t="s">
        <v>7</v>
      </c>
      <c r="I5" s="13">
        <v>1E-3</v>
      </c>
      <c r="J5" s="14">
        <f>(F36+F37-J4-J6)*I5</f>
        <v>563.19119999999998</v>
      </c>
      <c r="P5" s="66">
        <v>45685</v>
      </c>
      <c r="Q5" s="67" t="s">
        <v>59</v>
      </c>
      <c r="R5" s="66">
        <v>45716</v>
      </c>
      <c r="S5" s="67" t="s">
        <v>58</v>
      </c>
      <c r="T5" s="68">
        <v>60</v>
      </c>
      <c r="U5" s="67" t="s">
        <v>35</v>
      </c>
      <c r="V5" s="67" t="s">
        <v>60</v>
      </c>
      <c r="W5" s="69">
        <v>10</v>
      </c>
      <c r="X5" s="67" t="s">
        <v>36</v>
      </c>
      <c r="Y5" s="70">
        <v>616</v>
      </c>
      <c r="Z5" s="71">
        <v>6160</v>
      </c>
      <c r="AA5" s="71"/>
      <c r="AB5" s="71">
        <v>6160</v>
      </c>
    </row>
    <row r="6" spans="2:29" x14ac:dyDescent="0.25">
      <c r="B6" s="7">
        <v>45780</v>
      </c>
      <c r="C6" s="8">
        <v>1120</v>
      </c>
      <c r="D6" s="9"/>
      <c r="E6" s="10">
        <v>16</v>
      </c>
      <c r="F6" s="33">
        <f t="shared" si="0"/>
        <v>17920</v>
      </c>
      <c r="G6" s="11"/>
      <c r="H6" s="12" t="s">
        <v>8</v>
      </c>
      <c r="I6" s="13"/>
      <c r="J6" s="14"/>
      <c r="P6" s="66">
        <v>45685</v>
      </c>
      <c r="Q6" s="67" t="s">
        <v>59</v>
      </c>
      <c r="R6" s="66">
        <v>45716</v>
      </c>
      <c r="S6" s="67" t="s">
        <v>58</v>
      </c>
      <c r="T6" s="68">
        <v>60</v>
      </c>
      <c r="U6" s="67" t="s">
        <v>35</v>
      </c>
      <c r="V6" s="67" t="s">
        <v>62</v>
      </c>
      <c r="W6" s="69">
        <v>346</v>
      </c>
      <c r="X6" s="67" t="s">
        <v>36</v>
      </c>
      <c r="Y6" s="70">
        <v>672</v>
      </c>
      <c r="Z6" s="71">
        <v>232512</v>
      </c>
      <c r="AA6" s="71"/>
      <c r="AB6" s="71">
        <v>232512</v>
      </c>
    </row>
    <row r="7" spans="2:29" x14ac:dyDescent="0.25">
      <c r="B7" s="7">
        <v>45781</v>
      </c>
      <c r="C7" s="8">
        <v>1350</v>
      </c>
      <c r="D7" s="9"/>
      <c r="E7" s="10">
        <v>16</v>
      </c>
      <c r="F7" s="33">
        <f t="shared" si="0"/>
        <v>21600</v>
      </c>
      <c r="G7" s="11"/>
      <c r="H7" s="12" t="s">
        <v>9</v>
      </c>
      <c r="I7" s="13"/>
      <c r="J7" s="14">
        <f>'NİSAN 2025'!J39*-1</f>
        <v>-3.759999992325902E-3</v>
      </c>
      <c r="P7" s="59"/>
      <c r="Q7" s="59"/>
      <c r="R7" s="59"/>
      <c r="S7" s="59"/>
      <c r="T7" s="59"/>
      <c r="U7" s="59"/>
      <c r="V7" s="59" t="s">
        <v>74</v>
      </c>
      <c r="W7" s="59"/>
      <c r="X7" s="59"/>
      <c r="Y7" s="59"/>
      <c r="Z7" s="59"/>
      <c r="AA7" s="59"/>
      <c r="AB7" s="85">
        <v>-238672</v>
      </c>
    </row>
    <row r="8" spans="2:29" x14ac:dyDescent="0.25">
      <c r="B8" s="7">
        <v>45782</v>
      </c>
      <c r="C8" s="8">
        <v>1200</v>
      </c>
      <c r="D8" s="9"/>
      <c r="E8" s="10">
        <v>16</v>
      </c>
      <c r="F8" s="33">
        <f t="shared" si="0"/>
        <v>19200</v>
      </c>
      <c r="G8" s="15">
        <v>45777</v>
      </c>
      <c r="H8" s="16" t="s">
        <v>97</v>
      </c>
      <c r="I8" s="17"/>
      <c r="J8" s="18">
        <v>357750</v>
      </c>
      <c r="P8" s="106">
        <v>45709</v>
      </c>
      <c r="Q8" s="107" t="s">
        <v>68</v>
      </c>
      <c r="R8" s="106">
        <v>45747</v>
      </c>
      <c r="S8" s="107" t="s">
        <v>34</v>
      </c>
      <c r="T8" s="108">
        <v>29</v>
      </c>
      <c r="U8" s="107" t="s">
        <v>35</v>
      </c>
      <c r="V8" s="107" t="s">
        <v>69</v>
      </c>
      <c r="W8" s="109">
        <v>530</v>
      </c>
      <c r="X8" s="107" t="s">
        <v>36</v>
      </c>
      <c r="Y8" s="110">
        <v>650</v>
      </c>
      <c r="Z8" s="111">
        <v>344500</v>
      </c>
      <c r="AA8" s="112"/>
      <c r="AB8" s="111">
        <v>344500</v>
      </c>
    </row>
    <row r="9" spans="2:29" x14ac:dyDescent="0.25">
      <c r="B9" s="7">
        <v>45783</v>
      </c>
      <c r="C9" s="8">
        <v>1183</v>
      </c>
      <c r="D9" s="9"/>
      <c r="E9" s="10">
        <v>16</v>
      </c>
      <c r="F9" s="33">
        <f t="shared" si="0"/>
        <v>18928</v>
      </c>
      <c r="G9" s="121">
        <v>45826</v>
      </c>
      <c r="H9" s="16" t="s">
        <v>102</v>
      </c>
      <c r="I9" s="17"/>
      <c r="J9" s="18">
        <v>2350</v>
      </c>
      <c r="P9" s="113">
        <v>45730</v>
      </c>
      <c r="Q9" s="114" t="s">
        <v>75</v>
      </c>
      <c r="R9" s="113">
        <v>45747</v>
      </c>
      <c r="S9" s="114" t="s">
        <v>34</v>
      </c>
      <c r="T9" s="115">
        <v>71</v>
      </c>
      <c r="U9" s="114" t="s">
        <v>35</v>
      </c>
      <c r="V9" s="114" t="s">
        <v>76</v>
      </c>
      <c r="W9" s="116">
        <v>250</v>
      </c>
      <c r="X9" s="114" t="s">
        <v>36</v>
      </c>
      <c r="Y9" s="117">
        <v>579.20791999999994</v>
      </c>
      <c r="Z9" s="118">
        <v>144801.98000000001</v>
      </c>
      <c r="AA9" s="118">
        <v>1448.02</v>
      </c>
      <c r="AB9" s="118">
        <v>146250</v>
      </c>
    </row>
    <row r="10" spans="2:29" x14ac:dyDescent="0.25">
      <c r="B10" s="7">
        <v>45784</v>
      </c>
      <c r="C10" s="8">
        <v>1165</v>
      </c>
      <c r="D10" s="9"/>
      <c r="E10" s="10">
        <v>16</v>
      </c>
      <c r="F10" s="33">
        <f t="shared" si="0"/>
        <v>18640</v>
      </c>
      <c r="G10" s="121">
        <v>45826</v>
      </c>
      <c r="H10" s="16" t="s">
        <v>103</v>
      </c>
      <c r="I10" s="17"/>
      <c r="J10" s="18">
        <v>3000</v>
      </c>
      <c r="P10" s="59"/>
      <c r="Q10" s="59"/>
      <c r="R10" s="59"/>
      <c r="S10" s="59"/>
      <c r="T10" s="59"/>
      <c r="U10" s="59"/>
      <c r="V10" s="59" t="s">
        <v>84</v>
      </c>
      <c r="W10" s="59"/>
      <c r="X10" s="59"/>
      <c r="Y10" s="59"/>
      <c r="Z10" s="59"/>
      <c r="AA10" s="59"/>
      <c r="AB10" s="85">
        <v>-490750</v>
      </c>
    </row>
    <row r="11" spans="2:29" x14ac:dyDescent="0.25">
      <c r="B11" s="7">
        <v>45785</v>
      </c>
      <c r="C11" s="8">
        <v>1154</v>
      </c>
      <c r="D11" s="9"/>
      <c r="E11" s="10">
        <v>16</v>
      </c>
      <c r="F11" s="33">
        <f t="shared" si="0"/>
        <v>18464</v>
      </c>
      <c r="G11" s="15">
        <v>45827</v>
      </c>
      <c r="H11" s="16" t="s">
        <v>99</v>
      </c>
      <c r="I11" s="17"/>
      <c r="J11" s="18">
        <v>100000</v>
      </c>
      <c r="L11" s="87"/>
      <c r="P11" s="126">
        <v>45779</v>
      </c>
      <c r="Q11" s="142">
        <f>R11-P11</f>
        <v>-2</v>
      </c>
      <c r="R11" s="125">
        <v>45777</v>
      </c>
      <c r="S11" s="13" t="s">
        <v>34</v>
      </c>
      <c r="T11" s="124">
        <v>136</v>
      </c>
      <c r="U11" s="119" t="s">
        <v>35</v>
      </c>
      <c r="V11" s="119" t="s">
        <v>87</v>
      </c>
      <c r="W11" s="123">
        <v>1</v>
      </c>
      <c r="X11" s="119" t="s">
        <v>36</v>
      </c>
      <c r="Y11" s="120">
        <v>1750</v>
      </c>
      <c r="Z11" s="122">
        <v>1750</v>
      </c>
      <c r="AA11" s="122">
        <v>350</v>
      </c>
      <c r="AB11" s="122">
        <v>2100</v>
      </c>
      <c r="AC11" t="s">
        <v>89</v>
      </c>
    </row>
    <row r="12" spans="2:29" x14ac:dyDescent="0.25">
      <c r="B12" s="7">
        <v>45786</v>
      </c>
      <c r="C12" s="8">
        <v>1091</v>
      </c>
      <c r="D12" s="9"/>
      <c r="E12" s="10">
        <v>16</v>
      </c>
      <c r="F12" s="33">
        <f t="shared" si="0"/>
        <v>17456</v>
      </c>
      <c r="G12" s="15">
        <v>45832</v>
      </c>
      <c r="H12" s="16" t="s">
        <v>99</v>
      </c>
      <c r="I12" s="17"/>
      <c r="J12" s="18">
        <v>700000</v>
      </c>
      <c r="P12" s="126">
        <v>45779</v>
      </c>
      <c r="Q12" s="142">
        <f>R12-P12</f>
        <v>-2</v>
      </c>
      <c r="R12" s="125">
        <v>45777</v>
      </c>
      <c r="S12" s="13" t="s">
        <v>34</v>
      </c>
      <c r="T12" s="124">
        <v>136</v>
      </c>
      <c r="U12" s="119" t="s">
        <v>35</v>
      </c>
      <c r="V12" s="119" t="s">
        <v>88</v>
      </c>
      <c r="W12" s="123">
        <v>1</v>
      </c>
      <c r="X12" s="119" t="s">
        <v>36</v>
      </c>
      <c r="Y12" s="120">
        <v>1208.3333299999999</v>
      </c>
      <c r="Z12" s="122">
        <v>1208.33</v>
      </c>
      <c r="AA12" s="122">
        <v>241.67</v>
      </c>
      <c r="AB12" s="122">
        <v>1450</v>
      </c>
      <c r="AC12" t="s">
        <v>89</v>
      </c>
    </row>
    <row r="13" spans="2:29" x14ac:dyDescent="0.25">
      <c r="B13" s="7">
        <v>45787</v>
      </c>
      <c r="C13" s="8">
        <v>1187</v>
      </c>
      <c r="D13" s="9"/>
      <c r="E13" s="10">
        <v>16</v>
      </c>
      <c r="F13" s="33">
        <f t="shared" si="0"/>
        <v>18992</v>
      </c>
      <c r="G13" s="15">
        <v>45832</v>
      </c>
      <c r="H13" s="16" t="s">
        <v>105</v>
      </c>
      <c r="I13" s="17"/>
      <c r="J13" s="18">
        <v>-350000</v>
      </c>
      <c r="K13" t="s">
        <v>107</v>
      </c>
      <c r="P13" s="59"/>
      <c r="Q13" s="141"/>
      <c r="R13" s="59"/>
      <c r="S13" s="59"/>
      <c r="T13" s="59"/>
      <c r="U13" s="59"/>
      <c r="V13" s="59" t="s">
        <v>90</v>
      </c>
      <c r="W13" s="59"/>
      <c r="X13" s="59"/>
      <c r="Y13" s="59"/>
      <c r="Z13" s="59"/>
      <c r="AA13" s="59"/>
      <c r="AB13" s="85">
        <v>-3550</v>
      </c>
    </row>
    <row r="14" spans="2:29" x14ac:dyDescent="0.25">
      <c r="B14" s="7">
        <v>45788</v>
      </c>
      <c r="C14" s="8">
        <v>1152</v>
      </c>
      <c r="D14" s="9"/>
      <c r="E14" s="10">
        <v>16</v>
      </c>
      <c r="F14" s="33">
        <f t="shared" si="0"/>
        <v>18432</v>
      </c>
      <c r="G14" s="15">
        <v>45832</v>
      </c>
      <c r="H14" s="16" t="s">
        <v>106</v>
      </c>
      <c r="I14" s="17"/>
      <c r="J14" s="18">
        <v>-250000</v>
      </c>
      <c r="P14" s="66">
        <v>45777</v>
      </c>
      <c r="Q14" s="142">
        <f>R14-P14</f>
        <v>31</v>
      </c>
      <c r="R14" s="125">
        <v>45808</v>
      </c>
      <c r="S14" s="13" t="s">
        <v>34</v>
      </c>
      <c r="T14" s="68">
        <v>129</v>
      </c>
      <c r="U14" s="67" t="s">
        <v>35</v>
      </c>
      <c r="V14" s="67" t="s">
        <v>69</v>
      </c>
      <c r="W14" s="69">
        <v>530</v>
      </c>
      <c r="X14" s="67" t="s">
        <v>36</v>
      </c>
      <c r="Y14" s="70">
        <v>675</v>
      </c>
      <c r="Z14" s="71">
        <v>357750</v>
      </c>
      <c r="AA14" s="71"/>
      <c r="AB14" s="71">
        <v>357750</v>
      </c>
      <c r="AC14" t="s">
        <v>86</v>
      </c>
    </row>
    <row r="15" spans="2:29" x14ac:dyDescent="0.25">
      <c r="B15" s="7">
        <v>45789</v>
      </c>
      <c r="C15" s="8">
        <v>1164</v>
      </c>
      <c r="D15" s="9"/>
      <c r="E15" s="10">
        <v>16</v>
      </c>
      <c r="F15" s="33">
        <f t="shared" si="0"/>
        <v>18624</v>
      </c>
      <c r="G15" s="15">
        <v>45833</v>
      </c>
      <c r="H15" s="16" t="s">
        <v>108</v>
      </c>
      <c r="I15" s="17"/>
      <c r="J15" s="18">
        <v>10115</v>
      </c>
      <c r="P15" s="125">
        <v>45826</v>
      </c>
      <c r="Q15" s="142">
        <f>R15-P15</f>
        <v>-18</v>
      </c>
      <c r="R15" s="125">
        <v>45808</v>
      </c>
      <c r="S15" s="13" t="s">
        <v>34</v>
      </c>
      <c r="T15" s="13">
        <v>192</v>
      </c>
      <c r="U15" s="13" t="s">
        <v>35</v>
      </c>
      <c r="V15" s="13" t="s">
        <v>101</v>
      </c>
      <c r="W15" s="13">
        <v>1</v>
      </c>
      <c r="X15" s="13" t="s">
        <v>36</v>
      </c>
      <c r="Y15" s="152">
        <v>1958.3333299999999</v>
      </c>
      <c r="Z15" s="152">
        <v>1958.33</v>
      </c>
      <c r="AA15" s="13">
        <v>391.67</v>
      </c>
      <c r="AB15" s="152">
        <v>2350</v>
      </c>
      <c r="AC15" t="s">
        <v>100</v>
      </c>
    </row>
    <row r="16" spans="2:29" x14ac:dyDescent="0.25">
      <c r="B16" s="7">
        <v>45790</v>
      </c>
      <c r="C16" s="8">
        <v>1159</v>
      </c>
      <c r="D16" s="9"/>
      <c r="E16" s="10">
        <v>16</v>
      </c>
      <c r="F16" s="33">
        <f t="shared" si="0"/>
        <v>18544</v>
      </c>
      <c r="G16" s="19"/>
      <c r="H16" s="16"/>
      <c r="I16" s="17"/>
      <c r="J16" s="18"/>
      <c r="P16" s="125">
        <v>45826</v>
      </c>
      <c r="Q16" s="142">
        <f>R16-P16</f>
        <v>-18</v>
      </c>
      <c r="R16" s="125">
        <v>45808</v>
      </c>
      <c r="S16" s="13" t="s">
        <v>34</v>
      </c>
      <c r="T16" s="13">
        <v>192</v>
      </c>
      <c r="U16" s="13" t="s">
        <v>35</v>
      </c>
      <c r="V16" s="13" t="s">
        <v>88</v>
      </c>
      <c r="W16" s="13">
        <v>2</v>
      </c>
      <c r="X16" s="13" t="s">
        <v>36</v>
      </c>
      <c r="Y16" s="152">
        <v>1250</v>
      </c>
      <c r="Z16" s="152">
        <v>2500</v>
      </c>
      <c r="AA16" s="13">
        <v>500</v>
      </c>
      <c r="AB16" s="152">
        <v>3000</v>
      </c>
      <c r="AC16" t="s">
        <v>100</v>
      </c>
    </row>
    <row r="17" spans="2:29" x14ac:dyDescent="0.25">
      <c r="B17" s="7">
        <v>45791</v>
      </c>
      <c r="C17" s="8">
        <v>1084</v>
      </c>
      <c r="D17" s="9"/>
      <c r="E17" s="10">
        <v>16</v>
      </c>
      <c r="F17" s="33">
        <f t="shared" si="0"/>
        <v>17344</v>
      </c>
      <c r="G17" s="19"/>
      <c r="H17" s="16"/>
      <c r="I17" s="17"/>
      <c r="J17" s="18"/>
      <c r="P17" s="59"/>
      <c r="Q17" s="141"/>
      <c r="R17" s="59"/>
      <c r="S17" s="59"/>
      <c r="T17" s="59"/>
      <c r="U17" s="59"/>
      <c r="V17" s="59" t="s">
        <v>96</v>
      </c>
      <c r="W17" s="59"/>
      <c r="X17" s="59"/>
      <c r="Y17" s="59"/>
      <c r="Z17" s="59"/>
      <c r="AA17" s="59"/>
      <c r="AB17" s="167">
        <v>-363100</v>
      </c>
    </row>
    <row r="18" spans="2:29" x14ac:dyDescent="0.25">
      <c r="B18" s="7">
        <v>45792</v>
      </c>
      <c r="C18" s="8">
        <v>1128</v>
      </c>
      <c r="D18" s="9"/>
      <c r="E18" s="10">
        <v>16</v>
      </c>
      <c r="F18" s="33">
        <f t="shared" si="0"/>
        <v>18048</v>
      </c>
      <c r="G18" s="19"/>
      <c r="H18" s="16"/>
      <c r="I18" s="17"/>
      <c r="J18" s="18"/>
      <c r="P18" s="140">
        <v>45797</v>
      </c>
      <c r="Q18" s="133">
        <f>R18-P18</f>
        <v>41</v>
      </c>
      <c r="R18" s="121">
        <v>45838</v>
      </c>
      <c r="S18" s="17" t="s">
        <v>34</v>
      </c>
      <c r="T18" s="134">
        <v>152</v>
      </c>
      <c r="U18" s="138" t="s">
        <v>35</v>
      </c>
      <c r="V18" s="138" t="s">
        <v>76</v>
      </c>
      <c r="W18" s="135">
        <v>250</v>
      </c>
      <c r="X18" s="138" t="s">
        <v>36</v>
      </c>
      <c r="Y18" s="137">
        <v>623.76238000000001</v>
      </c>
      <c r="Z18" s="136">
        <v>155940.6</v>
      </c>
      <c r="AA18" s="136">
        <v>1559.41</v>
      </c>
      <c r="AB18" s="136">
        <v>157500</v>
      </c>
      <c r="AC18" t="s">
        <v>95</v>
      </c>
    </row>
    <row r="19" spans="2:29" x14ac:dyDescent="0.25">
      <c r="B19" s="7">
        <v>45793</v>
      </c>
      <c r="C19" s="8">
        <v>1154</v>
      </c>
      <c r="D19" s="9"/>
      <c r="E19" s="10">
        <v>16</v>
      </c>
      <c r="F19" s="33">
        <f t="shared" si="0"/>
        <v>18464</v>
      </c>
      <c r="G19" s="19"/>
      <c r="H19" s="16"/>
      <c r="I19" s="17"/>
      <c r="J19" s="18"/>
      <c r="P19" s="140">
        <v>45797</v>
      </c>
      <c r="Q19" s="133">
        <f>R19-P19</f>
        <v>41</v>
      </c>
      <c r="R19" s="121">
        <v>45838</v>
      </c>
      <c r="S19" s="17" t="s">
        <v>34</v>
      </c>
      <c r="T19" s="134">
        <v>152</v>
      </c>
      <c r="U19" s="138" t="s">
        <v>35</v>
      </c>
      <c r="V19" s="138" t="s">
        <v>94</v>
      </c>
      <c r="W19" s="135">
        <v>20</v>
      </c>
      <c r="X19" s="138" t="s">
        <v>36</v>
      </c>
      <c r="Y19" s="137">
        <v>2500</v>
      </c>
      <c r="Z19" s="136">
        <v>50000</v>
      </c>
      <c r="AA19" s="139"/>
      <c r="AB19" s="136">
        <v>50000</v>
      </c>
      <c r="AC19" t="s">
        <v>95</v>
      </c>
    </row>
    <row r="20" spans="2:29" x14ac:dyDescent="0.25">
      <c r="B20" s="7">
        <v>45794</v>
      </c>
      <c r="C20" s="8">
        <v>1124</v>
      </c>
      <c r="D20" s="9"/>
      <c r="E20" s="10">
        <v>16</v>
      </c>
      <c r="F20" s="33">
        <f t="shared" si="0"/>
        <v>17984</v>
      </c>
      <c r="G20" s="19"/>
      <c r="H20" s="16"/>
      <c r="I20" s="17"/>
      <c r="J20" s="18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2:29" x14ac:dyDescent="0.25">
      <c r="B21" s="7">
        <v>45795</v>
      </c>
      <c r="C21" s="8">
        <v>1163</v>
      </c>
      <c r="D21" s="9"/>
      <c r="E21" s="10">
        <v>16</v>
      </c>
      <c r="F21" s="33">
        <f t="shared" si="0"/>
        <v>18608</v>
      </c>
      <c r="G21" s="19"/>
      <c r="H21" s="16"/>
      <c r="I21" s="17"/>
      <c r="J21" s="18"/>
      <c r="P21" s="159">
        <v>45828</v>
      </c>
      <c r="Q21" s="133">
        <f>R21-P21</f>
        <v>10</v>
      </c>
      <c r="R21" s="121">
        <v>45838</v>
      </c>
      <c r="S21" s="17" t="s">
        <v>34</v>
      </c>
      <c r="T21" s="158">
        <v>197</v>
      </c>
      <c r="U21" s="157" t="s">
        <v>35</v>
      </c>
      <c r="V21" s="157" t="s">
        <v>69</v>
      </c>
      <c r="W21" s="156">
        <v>540</v>
      </c>
      <c r="X21" s="157" t="s">
        <v>36</v>
      </c>
      <c r="Y21" s="155">
        <v>735</v>
      </c>
      <c r="Z21" s="154">
        <v>396900</v>
      </c>
      <c r="AA21" s="153"/>
      <c r="AB21" s="154">
        <v>396900</v>
      </c>
      <c r="AC21" t="s">
        <v>104</v>
      </c>
    </row>
    <row r="22" spans="2:29" x14ac:dyDescent="0.25">
      <c r="B22" s="7">
        <v>45796</v>
      </c>
      <c r="C22" s="8">
        <v>1128</v>
      </c>
      <c r="D22" s="9"/>
      <c r="E22" s="10">
        <v>16</v>
      </c>
      <c r="F22" s="33">
        <f t="shared" si="0"/>
        <v>18048</v>
      </c>
      <c r="G22" s="19"/>
      <c r="H22" s="16"/>
      <c r="I22" s="17"/>
      <c r="J22" s="18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2:29" x14ac:dyDescent="0.25">
      <c r="B23" s="7">
        <v>45797</v>
      </c>
      <c r="C23" s="8">
        <v>1134</v>
      </c>
      <c r="D23" s="9"/>
      <c r="E23" s="10">
        <v>16</v>
      </c>
      <c r="F23" s="33">
        <f t="shared" si="0"/>
        <v>18144</v>
      </c>
      <c r="G23" s="19"/>
      <c r="H23" s="16"/>
      <c r="I23" s="17"/>
      <c r="J23" s="18"/>
    </row>
    <row r="24" spans="2:29" x14ac:dyDescent="0.25">
      <c r="B24" s="7">
        <v>45798</v>
      </c>
      <c r="C24" s="8">
        <v>1098</v>
      </c>
      <c r="D24" s="9"/>
      <c r="E24" s="10">
        <v>16</v>
      </c>
      <c r="F24" s="33">
        <f t="shared" si="0"/>
        <v>17568</v>
      </c>
      <c r="G24" s="19"/>
      <c r="H24" s="16"/>
      <c r="I24" s="17"/>
      <c r="J24" s="18"/>
    </row>
    <row r="25" spans="2:29" x14ac:dyDescent="0.25">
      <c r="B25" s="7">
        <v>45799</v>
      </c>
      <c r="C25" s="8">
        <v>1103</v>
      </c>
      <c r="D25" s="9"/>
      <c r="E25" s="10">
        <v>16</v>
      </c>
      <c r="F25" s="33">
        <f t="shared" si="0"/>
        <v>17648</v>
      </c>
      <c r="G25" s="19"/>
      <c r="H25" s="16"/>
      <c r="I25" s="17"/>
      <c r="J25" s="18"/>
      <c r="P25" s="151"/>
      <c r="V25" s="31"/>
      <c r="W25" s="31"/>
      <c r="Y25" s="31"/>
    </row>
    <row r="26" spans="2:29" x14ac:dyDescent="0.25">
      <c r="B26" s="7">
        <v>45800</v>
      </c>
      <c r="C26" s="8">
        <v>1103</v>
      </c>
      <c r="D26" s="9"/>
      <c r="E26" s="10">
        <v>16</v>
      </c>
      <c r="F26" s="33">
        <f t="shared" si="0"/>
        <v>17648</v>
      </c>
      <c r="G26" s="19"/>
      <c r="H26" s="16"/>
      <c r="I26" s="17"/>
      <c r="J26" s="18"/>
      <c r="P26" s="161"/>
      <c r="Q26" s="162"/>
      <c r="R26" s="163"/>
      <c r="S26" s="163"/>
      <c r="T26" s="166"/>
      <c r="U26" s="163"/>
      <c r="V26" s="164"/>
      <c r="W26" s="165"/>
      <c r="X26" s="160"/>
      <c r="Y26" s="165"/>
    </row>
    <row r="27" spans="2:29" x14ac:dyDescent="0.25">
      <c r="B27" s="7">
        <v>45801</v>
      </c>
      <c r="C27" s="8">
        <v>1131</v>
      </c>
      <c r="D27" s="9"/>
      <c r="E27" s="10">
        <v>16</v>
      </c>
      <c r="F27" s="33">
        <f t="shared" si="0"/>
        <v>18096</v>
      </c>
      <c r="G27" s="19"/>
      <c r="H27" s="16"/>
      <c r="I27" s="17"/>
      <c r="J27" s="18"/>
    </row>
    <row r="28" spans="2:29" x14ac:dyDescent="0.25">
      <c r="B28" s="7">
        <v>45802</v>
      </c>
      <c r="C28" s="8">
        <v>1125</v>
      </c>
      <c r="D28" s="9"/>
      <c r="E28" s="10">
        <v>16</v>
      </c>
      <c r="F28" s="33">
        <f t="shared" si="0"/>
        <v>18000</v>
      </c>
      <c r="G28" s="19"/>
      <c r="H28" s="16"/>
      <c r="I28" s="17"/>
      <c r="J28" s="18"/>
    </row>
    <row r="29" spans="2:29" x14ac:dyDescent="0.25">
      <c r="B29" s="7">
        <v>45803</v>
      </c>
      <c r="C29" s="8">
        <v>1109</v>
      </c>
      <c r="D29" s="9"/>
      <c r="E29" s="10">
        <v>16</v>
      </c>
      <c r="F29" s="33">
        <f t="shared" si="0"/>
        <v>17744</v>
      </c>
      <c r="G29" s="19"/>
      <c r="H29" s="16"/>
      <c r="I29" s="17"/>
      <c r="J29" s="18"/>
    </row>
    <row r="30" spans="2:29" x14ac:dyDescent="0.25">
      <c r="B30" s="7">
        <v>45804</v>
      </c>
      <c r="C30" s="8">
        <v>1075</v>
      </c>
      <c r="D30" s="9"/>
      <c r="E30" s="10">
        <v>16</v>
      </c>
      <c r="F30" s="33">
        <f t="shared" si="0"/>
        <v>17200</v>
      </c>
      <c r="G30" s="19"/>
      <c r="H30" s="16"/>
      <c r="I30" s="17"/>
      <c r="J30" s="18"/>
    </row>
    <row r="31" spans="2:29" x14ac:dyDescent="0.25">
      <c r="B31" s="7">
        <v>45805</v>
      </c>
      <c r="C31" s="8">
        <v>1119</v>
      </c>
      <c r="D31" s="9"/>
      <c r="E31" s="10">
        <v>16</v>
      </c>
      <c r="F31" s="33">
        <f t="shared" si="0"/>
        <v>17904</v>
      </c>
      <c r="G31" s="19"/>
      <c r="H31" s="16"/>
      <c r="I31" s="17"/>
      <c r="J31" s="18"/>
    </row>
    <row r="32" spans="2:29" x14ac:dyDescent="0.25">
      <c r="B32" s="7">
        <v>45806</v>
      </c>
      <c r="C32" s="8">
        <v>1120</v>
      </c>
      <c r="D32" s="9"/>
      <c r="E32" s="10">
        <v>16</v>
      </c>
      <c r="F32" s="33">
        <f t="shared" si="0"/>
        <v>17920</v>
      </c>
      <c r="G32" s="19"/>
      <c r="H32" s="16"/>
      <c r="I32" s="17"/>
      <c r="J32" s="18"/>
    </row>
    <row r="33" spans="2:12" x14ac:dyDescent="0.25">
      <c r="B33" s="7">
        <v>45807</v>
      </c>
      <c r="C33" s="8">
        <v>1123</v>
      </c>
      <c r="D33" s="9"/>
      <c r="E33" s="10">
        <v>16</v>
      </c>
      <c r="F33" s="33">
        <f t="shared" si="0"/>
        <v>17968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1124</v>
      </c>
      <c r="D34" s="36"/>
      <c r="E34" s="37">
        <v>16</v>
      </c>
      <c r="F34" s="38">
        <f t="shared" si="0"/>
        <v>17984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35555</v>
      </c>
      <c r="D35" s="43">
        <f>SUM(D4:D34)</f>
        <v>0</v>
      </c>
      <c r="E35" s="44"/>
      <c r="F35" s="45" t="s">
        <v>4</v>
      </c>
      <c r="G35" s="24"/>
      <c r="H35" s="406" t="s">
        <v>11</v>
      </c>
      <c r="I35" s="406"/>
      <c r="J35" s="25">
        <f>SUM(J4:J34)</f>
        <v>579466.98744000006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07" t="s">
        <v>13</v>
      </c>
      <c r="I36" s="407"/>
      <c r="J36" s="18">
        <f>F36+F37</f>
        <v>568880</v>
      </c>
      <c r="L36" s="31">
        <f>J36-J4-J5-J6</f>
        <v>562628.00879999995</v>
      </c>
    </row>
    <row r="37" spans="2:12" x14ac:dyDescent="0.25">
      <c r="B37" s="26" t="s">
        <v>14</v>
      </c>
      <c r="C37" s="30">
        <f>C35</f>
        <v>35555</v>
      </c>
      <c r="D37" s="9">
        <f>D35/1.03</f>
        <v>0</v>
      </c>
      <c r="E37" s="10"/>
      <c r="F37" s="33">
        <f>SUM(F4:F36)</f>
        <v>568880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08" t="s">
        <v>16</v>
      </c>
      <c r="C39" s="409"/>
      <c r="D39" s="27"/>
      <c r="E39" s="37"/>
      <c r="F39" s="38"/>
      <c r="G39" s="28"/>
      <c r="H39" s="410" t="s">
        <v>17</v>
      </c>
      <c r="I39" s="410"/>
      <c r="J39" s="29">
        <f>J36+J37+J38-J35</f>
        <v>-10586.987440000055</v>
      </c>
    </row>
    <row r="40" spans="2:12" ht="15.75" thickBot="1" x14ac:dyDescent="0.3">
      <c r="B40" s="400"/>
      <c r="C40" s="401"/>
      <c r="D40" s="401"/>
      <c r="E40" s="401"/>
      <c r="F40" s="401"/>
      <c r="G40" s="401"/>
      <c r="H40" s="401"/>
      <c r="I40" s="401"/>
      <c r="J40" s="402"/>
    </row>
    <row r="41" spans="2:12" ht="15.75" thickBot="1" x14ac:dyDescent="0.3">
      <c r="B41" s="400"/>
      <c r="C41" s="401"/>
      <c r="D41" s="401"/>
      <c r="E41" s="401"/>
      <c r="F41" s="401"/>
      <c r="G41" s="401"/>
      <c r="H41" s="401"/>
      <c r="I41" s="401"/>
      <c r="J41" s="40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H8" sqref="H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03" t="s">
        <v>33</v>
      </c>
      <c r="C2" s="404"/>
      <c r="D2" s="404"/>
      <c r="E2" s="404"/>
      <c r="F2" s="404"/>
      <c r="G2" s="404"/>
      <c r="H2" s="404"/>
      <c r="I2" s="404"/>
      <c r="J2" s="40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834300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6">
        <v>45679</v>
      </c>
      <c r="Q3" s="67" t="s">
        <v>52</v>
      </c>
      <c r="R3" s="66">
        <v>45709</v>
      </c>
      <c r="S3" s="67" t="s">
        <v>58</v>
      </c>
      <c r="T3" s="68">
        <v>40</v>
      </c>
      <c r="U3" s="67" t="s">
        <v>35</v>
      </c>
      <c r="V3" s="67" t="s">
        <v>65</v>
      </c>
      <c r="W3" s="69">
        <v>30</v>
      </c>
      <c r="X3" s="67" t="s">
        <v>36</v>
      </c>
      <c r="Y3" s="70">
        <v>980</v>
      </c>
      <c r="Z3" s="71">
        <v>29400</v>
      </c>
      <c r="AA3" s="71"/>
      <c r="AB3" s="71">
        <v>29400</v>
      </c>
    </row>
    <row r="4" spans="2:29" x14ac:dyDescent="0.25">
      <c r="B4" s="7">
        <v>45809</v>
      </c>
      <c r="C4" s="8">
        <v>1133</v>
      </c>
      <c r="D4" s="9"/>
      <c r="E4" s="10">
        <v>16</v>
      </c>
      <c r="F4" s="33">
        <f>E4*C4</f>
        <v>18128</v>
      </c>
      <c r="G4" s="11"/>
      <c r="H4" s="12" t="s">
        <v>6</v>
      </c>
      <c r="I4" s="13">
        <v>0.01</v>
      </c>
      <c r="J4" s="14">
        <f>(F36+F37)*I4</f>
        <v>5543.36</v>
      </c>
      <c r="P4" s="59"/>
      <c r="Q4" s="59"/>
      <c r="R4" s="59"/>
      <c r="S4" s="59"/>
      <c r="T4" s="59"/>
      <c r="U4" s="59"/>
      <c r="V4" s="59" t="s">
        <v>63</v>
      </c>
      <c r="W4" s="59"/>
      <c r="X4" s="59"/>
      <c r="Y4" s="59"/>
      <c r="Z4" s="59"/>
      <c r="AA4" s="59"/>
      <c r="AB4" s="85">
        <v>-29400</v>
      </c>
    </row>
    <row r="5" spans="2:29" x14ac:dyDescent="0.25">
      <c r="B5" s="7">
        <v>45810</v>
      </c>
      <c r="C5" s="8">
        <v>1126</v>
      </c>
      <c r="D5" s="9"/>
      <c r="E5" s="10">
        <v>16</v>
      </c>
      <c r="F5" s="33">
        <f t="shared" ref="F5:F34" si="0">E5*C5</f>
        <v>18016</v>
      </c>
      <c r="G5" s="11"/>
      <c r="H5" s="12" t="s">
        <v>7</v>
      </c>
      <c r="I5" s="13">
        <v>1E-3</v>
      </c>
      <c r="J5" s="14">
        <f>(F36+F37-J4-J6)*I5</f>
        <v>548.79264000000001</v>
      </c>
      <c r="P5" s="66">
        <v>45685</v>
      </c>
      <c r="Q5" s="67" t="s">
        <v>59</v>
      </c>
      <c r="R5" s="66">
        <v>45716</v>
      </c>
      <c r="S5" s="67" t="s">
        <v>58</v>
      </c>
      <c r="T5" s="68">
        <v>60</v>
      </c>
      <c r="U5" s="67" t="s">
        <v>35</v>
      </c>
      <c r="V5" s="67" t="s">
        <v>60</v>
      </c>
      <c r="W5" s="69">
        <v>10</v>
      </c>
      <c r="X5" s="67" t="s">
        <v>36</v>
      </c>
      <c r="Y5" s="70">
        <v>616</v>
      </c>
      <c r="Z5" s="71">
        <v>6160</v>
      </c>
      <c r="AA5" s="71"/>
      <c r="AB5" s="71">
        <v>6160</v>
      </c>
    </row>
    <row r="6" spans="2:29" x14ac:dyDescent="0.25">
      <c r="B6" s="7">
        <v>45811</v>
      </c>
      <c r="C6" s="8">
        <v>1119</v>
      </c>
      <c r="D6" s="9"/>
      <c r="E6" s="10">
        <v>16</v>
      </c>
      <c r="F6" s="33">
        <f t="shared" si="0"/>
        <v>17904</v>
      </c>
      <c r="G6" s="11"/>
      <c r="H6" s="12" t="s">
        <v>8</v>
      </c>
      <c r="I6" s="13"/>
      <c r="J6" s="14"/>
      <c r="P6" s="66">
        <v>45685</v>
      </c>
      <c r="Q6" s="67" t="s">
        <v>59</v>
      </c>
      <c r="R6" s="66">
        <v>45716</v>
      </c>
      <c r="S6" s="67" t="s">
        <v>58</v>
      </c>
      <c r="T6" s="68">
        <v>60</v>
      </c>
      <c r="U6" s="67" t="s">
        <v>35</v>
      </c>
      <c r="V6" s="67" t="s">
        <v>62</v>
      </c>
      <c r="W6" s="69">
        <v>346</v>
      </c>
      <c r="X6" s="67" t="s">
        <v>36</v>
      </c>
      <c r="Y6" s="70">
        <v>672</v>
      </c>
      <c r="Z6" s="71">
        <v>232512</v>
      </c>
      <c r="AA6" s="71"/>
      <c r="AB6" s="71">
        <v>232512</v>
      </c>
    </row>
    <row r="7" spans="2:29" x14ac:dyDescent="0.25">
      <c r="B7" s="7">
        <v>45812</v>
      </c>
      <c r="C7" s="8">
        <v>1101</v>
      </c>
      <c r="D7" s="9"/>
      <c r="E7" s="10">
        <v>16</v>
      </c>
      <c r="F7" s="33">
        <f t="shared" si="0"/>
        <v>17616</v>
      </c>
      <c r="G7" s="11"/>
      <c r="H7" s="12" t="s">
        <v>9</v>
      </c>
      <c r="I7" s="13"/>
      <c r="J7" s="14">
        <f>'MAYIS 2025'!J39*-1</f>
        <v>10586.987440000055</v>
      </c>
      <c r="P7" s="59"/>
      <c r="Q7" s="59"/>
      <c r="R7" s="59"/>
      <c r="S7" s="59"/>
      <c r="T7" s="59"/>
      <c r="U7" s="59"/>
      <c r="V7" s="59" t="s">
        <v>74</v>
      </c>
      <c r="W7" s="59"/>
      <c r="X7" s="59"/>
      <c r="Y7" s="59"/>
      <c r="Z7" s="59"/>
      <c r="AA7" s="59"/>
      <c r="AB7" s="85">
        <v>-238672</v>
      </c>
    </row>
    <row r="8" spans="2:29" x14ac:dyDescent="0.25">
      <c r="B8" s="7">
        <v>45813</v>
      </c>
      <c r="C8" s="8">
        <v>1184</v>
      </c>
      <c r="D8" s="9"/>
      <c r="E8" s="10">
        <v>16</v>
      </c>
      <c r="F8" s="33">
        <f t="shared" si="0"/>
        <v>18944</v>
      </c>
      <c r="G8" s="15">
        <v>45838</v>
      </c>
      <c r="H8" s="16" t="s">
        <v>109</v>
      </c>
      <c r="I8" s="17"/>
      <c r="J8" s="18">
        <v>1756</v>
      </c>
      <c r="P8" s="106">
        <v>45709</v>
      </c>
      <c r="Q8" s="107" t="s">
        <v>68</v>
      </c>
      <c r="R8" s="106">
        <v>45747</v>
      </c>
      <c r="S8" s="107" t="s">
        <v>34</v>
      </c>
      <c r="T8" s="108">
        <v>29</v>
      </c>
      <c r="U8" s="107" t="s">
        <v>35</v>
      </c>
      <c r="V8" s="107" t="s">
        <v>69</v>
      </c>
      <c r="W8" s="109">
        <v>530</v>
      </c>
      <c r="X8" s="107" t="s">
        <v>36</v>
      </c>
      <c r="Y8" s="110">
        <v>650</v>
      </c>
      <c r="Z8" s="111">
        <v>344500</v>
      </c>
      <c r="AA8" s="112"/>
      <c r="AB8" s="111">
        <v>344500</v>
      </c>
    </row>
    <row r="9" spans="2:29" x14ac:dyDescent="0.25">
      <c r="B9" s="7">
        <v>45814</v>
      </c>
      <c r="C9" s="8">
        <v>1019</v>
      </c>
      <c r="D9" s="9"/>
      <c r="E9" s="10">
        <v>16</v>
      </c>
      <c r="F9" s="33">
        <f t="shared" si="0"/>
        <v>16304</v>
      </c>
      <c r="G9" s="140">
        <v>45797</v>
      </c>
      <c r="H9" s="16" t="s">
        <v>110</v>
      </c>
      <c r="I9" s="17"/>
      <c r="J9" s="136">
        <v>157500</v>
      </c>
      <c r="P9" s="113">
        <v>45730</v>
      </c>
      <c r="Q9" s="114" t="s">
        <v>75</v>
      </c>
      <c r="R9" s="113">
        <v>45747</v>
      </c>
      <c r="S9" s="114" t="s">
        <v>34</v>
      </c>
      <c r="T9" s="115">
        <v>71</v>
      </c>
      <c r="U9" s="114" t="s">
        <v>35</v>
      </c>
      <c r="V9" s="114" t="s">
        <v>76</v>
      </c>
      <c r="W9" s="116">
        <v>250</v>
      </c>
      <c r="X9" s="114" t="s">
        <v>36</v>
      </c>
      <c r="Y9" s="117">
        <v>579.20791999999994</v>
      </c>
      <c r="Z9" s="118">
        <v>144801.98000000001</v>
      </c>
      <c r="AA9" s="118">
        <v>1448.02</v>
      </c>
      <c r="AB9" s="118">
        <v>146250</v>
      </c>
    </row>
    <row r="10" spans="2:29" x14ac:dyDescent="0.25">
      <c r="B10" s="7">
        <v>45815</v>
      </c>
      <c r="C10" s="8">
        <v>1240</v>
      </c>
      <c r="D10" s="9"/>
      <c r="E10" s="10">
        <v>16</v>
      </c>
      <c r="F10" s="33">
        <f t="shared" si="0"/>
        <v>19840</v>
      </c>
      <c r="G10" s="140">
        <v>45797</v>
      </c>
      <c r="H10" s="16" t="s">
        <v>111</v>
      </c>
      <c r="I10" s="17"/>
      <c r="J10" s="136">
        <v>50000</v>
      </c>
      <c r="P10" s="59"/>
      <c r="Q10" s="59"/>
      <c r="R10" s="59"/>
      <c r="S10" s="59"/>
      <c r="T10" s="59"/>
      <c r="U10" s="59"/>
      <c r="V10" s="59" t="s">
        <v>84</v>
      </c>
      <c r="W10" s="59"/>
      <c r="X10" s="59"/>
      <c r="Y10" s="59"/>
      <c r="Z10" s="59"/>
      <c r="AA10" s="59"/>
      <c r="AB10" s="85">
        <v>-490750</v>
      </c>
    </row>
    <row r="11" spans="2:29" x14ac:dyDescent="0.25">
      <c r="B11" s="7">
        <v>45816</v>
      </c>
      <c r="C11" s="8">
        <v>1156</v>
      </c>
      <c r="D11" s="9"/>
      <c r="E11" s="10">
        <v>16</v>
      </c>
      <c r="F11" s="33">
        <f t="shared" si="0"/>
        <v>18496</v>
      </c>
      <c r="G11" s="15">
        <v>45856</v>
      </c>
      <c r="H11" s="16" t="s">
        <v>99</v>
      </c>
      <c r="I11" s="17"/>
      <c r="J11" s="18">
        <v>110000</v>
      </c>
      <c r="P11" s="126">
        <v>45779</v>
      </c>
      <c r="Q11" s="142">
        <f>R11-P11</f>
        <v>-2</v>
      </c>
      <c r="R11" s="125">
        <v>45777</v>
      </c>
      <c r="S11" s="13" t="s">
        <v>34</v>
      </c>
      <c r="T11" s="124">
        <v>136</v>
      </c>
      <c r="U11" s="119" t="s">
        <v>35</v>
      </c>
      <c r="V11" s="119" t="s">
        <v>87</v>
      </c>
      <c r="W11" s="123">
        <v>1</v>
      </c>
      <c r="X11" s="119" t="s">
        <v>36</v>
      </c>
      <c r="Y11" s="120">
        <v>1750</v>
      </c>
      <c r="Z11" s="122">
        <v>1750</v>
      </c>
      <c r="AA11" s="122">
        <v>350</v>
      </c>
      <c r="AB11" s="122">
        <v>2100</v>
      </c>
      <c r="AC11" t="s">
        <v>89</v>
      </c>
    </row>
    <row r="12" spans="2:29" x14ac:dyDescent="0.25">
      <c r="B12" s="7">
        <v>45817</v>
      </c>
      <c r="C12" s="8">
        <v>1204</v>
      </c>
      <c r="D12" s="9"/>
      <c r="E12" s="10">
        <v>16</v>
      </c>
      <c r="F12" s="33">
        <f t="shared" si="0"/>
        <v>19264</v>
      </c>
      <c r="G12" s="15">
        <v>45874</v>
      </c>
      <c r="H12" s="16" t="s">
        <v>98</v>
      </c>
      <c r="I12" s="17"/>
      <c r="J12" s="18">
        <v>218400.86</v>
      </c>
      <c r="P12" s="126">
        <v>45779</v>
      </c>
      <c r="Q12" s="142">
        <f>R12-P12</f>
        <v>-2</v>
      </c>
      <c r="R12" s="125">
        <v>45777</v>
      </c>
      <c r="S12" s="13" t="s">
        <v>34</v>
      </c>
      <c r="T12" s="124">
        <v>136</v>
      </c>
      <c r="U12" s="119" t="s">
        <v>35</v>
      </c>
      <c r="V12" s="119" t="s">
        <v>88</v>
      </c>
      <c r="W12" s="123">
        <v>1</v>
      </c>
      <c r="X12" s="119" t="s">
        <v>36</v>
      </c>
      <c r="Y12" s="120">
        <v>1208.3333299999999</v>
      </c>
      <c r="Z12" s="122">
        <v>1208.33</v>
      </c>
      <c r="AA12" s="122">
        <v>241.67</v>
      </c>
      <c r="AB12" s="122">
        <v>1450</v>
      </c>
      <c r="AC12" t="s">
        <v>89</v>
      </c>
    </row>
    <row r="13" spans="2:29" x14ac:dyDescent="0.25">
      <c r="B13" s="7">
        <v>45818</v>
      </c>
      <c r="C13" s="8">
        <v>1143</v>
      </c>
      <c r="D13" s="9"/>
      <c r="E13" s="10">
        <v>16</v>
      </c>
      <c r="F13" s="33">
        <f t="shared" si="0"/>
        <v>18288</v>
      </c>
      <c r="G13" s="15"/>
      <c r="H13" s="16"/>
      <c r="I13" s="17"/>
      <c r="J13" s="18"/>
      <c r="P13" s="59"/>
      <c r="Q13" s="141"/>
      <c r="R13" s="59"/>
      <c r="S13" s="59"/>
      <c r="T13" s="59"/>
      <c r="U13" s="59"/>
      <c r="V13" s="59" t="s">
        <v>90</v>
      </c>
      <c r="W13" s="59"/>
      <c r="X13" s="59"/>
      <c r="Y13" s="59"/>
      <c r="Z13" s="59"/>
      <c r="AA13" s="59"/>
      <c r="AB13" s="85">
        <v>-3550</v>
      </c>
    </row>
    <row r="14" spans="2:29" x14ac:dyDescent="0.25">
      <c r="B14" s="7">
        <v>45819</v>
      </c>
      <c r="C14" s="8">
        <v>1151</v>
      </c>
      <c r="D14" s="9"/>
      <c r="E14" s="10">
        <v>16</v>
      </c>
      <c r="F14" s="33">
        <f t="shared" si="0"/>
        <v>18416</v>
      </c>
      <c r="G14" s="19"/>
      <c r="H14" s="16"/>
      <c r="I14" s="17"/>
      <c r="J14" s="18"/>
      <c r="P14" s="66">
        <v>45777</v>
      </c>
      <c r="Q14" s="142">
        <f>R14-P14</f>
        <v>31</v>
      </c>
      <c r="R14" s="125">
        <v>45808</v>
      </c>
      <c r="S14" s="13" t="s">
        <v>34</v>
      </c>
      <c r="T14" s="68">
        <v>129</v>
      </c>
      <c r="U14" s="67" t="s">
        <v>35</v>
      </c>
      <c r="V14" s="67" t="s">
        <v>69</v>
      </c>
      <c r="W14" s="69">
        <v>530</v>
      </c>
      <c r="X14" s="67" t="s">
        <v>36</v>
      </c>
      <c r="Y14" s="70">
        <v>675</v>
      </c>
      <c r="Z14" s="71">
        <v>357750</v>
      </c>
      <c r="AA14" s="71"/>
      <c r="AB14" s="71">
        <v>357750</v>
      </c>
      <c r="AC14" t="s">
        <v>86</v>
      </c>
    </row>
    <row r="15" spans="2:29" x14ac:dyDescent="0.25">
      <c r="B15" s="7">
        <v>45820</v>
      </c>
      <c r="C15" s="8">
        <v>1197</v>
      </c>
      <c r="D15" s="9"/>
      <c r="E15" s="10">
        <v>16</v>
      </c>
      <c r="F15" s="33">
        <f t="shared" si="0"/>
        <v>19152</v>
      </c>
      <c r="G15" s="19"/>
      <c r="H15" s="16"/>
      <c r="I15" s="17"/>
      <c r="J15" s="18"/>
      <c r="P15" s="125">
        <v>45826</v>
      </c>
      <c r="Q15" s="142">
        <f>R15-P15</f>
        <v>-18</v>
      </c>
      <c r="R15" s="125">
        <v>45808</v>
      </c>
      <c r="S15" s="13" t="s">
        <v>34</v>
      </c>
      <c r="T15" s="13">
        <v>192</v>
      </c>
      <c r="U15" s="13" t="s">
        <v>35</v>
      </c>
      <c r="V15" s="13" t="s">
        <v>101</v>
      </c>
      <c r="W15" s="13">
        <v>1</v>
      </c>
      <c r="X15" s="13" t="s">
        <v>36</v>
      </c>
      <c r="Y15" s="152">
        <v>1958.3333299999999</v>
      </c>
      <c r="Z15" s="152">
        <v>1958.33</v>
      </c>
      <c r="AA15" s="13">
        <v>391.67</v>
      </c>
      <c r="AB15" s="152">
        <v>2350</v>
      </c>
      <c r="AC15" t="s">
        <v>100</v>
      </c>
    </row>
    <row r="16" spans="2:29" x14ac:dyDescent="0.25">
      <c r="B16" s="7">
        <v>45821</v>
      </c>
      <c r="C16" s="8">
        <v>1189</v>
      </c>
      <c r="D16" s="9"/>
      <c r="E16" s="10">
        <v>16</v>
      </c>
      <c r="F16" s="33">
        <f t="shared" si="0"/>
        <v>19024</v>
      </c>
      <c r="G16" s="19"/>
      <c r="H16" s="16"/>
      <c r="I16" s="17"/>
      <c r="J16" s="18"/>
      <c r="P16" s="125">
        <v>45826</v>
      </c>
      <c r="Q16" s="142">
        <f>R16-P16</f>
        <v>-18</v>
      </c>
      <c r="R16" s="125">
        <v>45808</v>
      </c>
      <c r="S16" s="13" t="s">
        <v>34</v>
      </c>
      <c r="T16" s="13">
        <v>192</v>
      </c>
      <c r="U16" s="13" t="s">
        <v>35</v>
      </c>
      <c r="V16" s="13" t="s">
        <v>88</v>
      </c>
      <c r="W16" s="13">
        <v>2</v>
      </c>
      <c r="X16" s="13" t="s">
        <v>36</v>
      </c>
      <c r="Y16" s="152">
        <v>1250</v>
      </c>
      <c r="Z16" s="152">
        <v>2500</v>
      </c>
      <c r="AA16" s="13">
        <v>500</v>
      </c>
      <c r="AB16" s="152">
        <v>3000</v>
      </c>
      <c r="AC16" t="s">
        <v>100</v>
      </c>
    </row>
    <row r="17" spans="2:29" x14ac:dyDescent="0.25">
      <c r="B17" s="7">
        <v>45822</v>
      </c>
      <c r="C17" s="8">
        <v>1182</v>
      </c>
      <c r="D17" s="9"/>
      <c r="E17" s="10">
        <v>16</v>
      </c>
      <c r="F17" s="33">
        <f t="shared" si="0"/>
        <v>18912</v>
      </c>
      <c r="G17" s="19"/>
      <c r="H17" s="16"/>
      <c r="I17" s="17"/>
      <c r="J17" s="18"/>
      <c r="P17" s="59"/>
      <c r="Q17" s="141"/>
      <c r="R17" s="59"/>
      <c r="S17" s="59"/>
      <c r="T17" s="59"/>
      <c r="U17" s="59"/>
      <c r="V17" s="59" t="s">
        <v>96</v>
      </c>
      <c r="W17" s="59"/>
      <c r="X17" s="59"/>
      <c r="Y17" s="59"/>
      <c r="Z17" s="59"/>
      <c r="AA17" s="59"/>
      <c r="AB17" s="150">
        <v>-363100</v>
      </c>
    </row>
    <row r="18" spans="2:29" x14ac:dyDescent="0.25">
      <c r="B18" s="7">
        <v>45823</v>
      </c>
      <c r="C18" s="8">
        <v>1163</v>
      </c>
      <c r="D18" s="9"/>
      <c r="E18" s="10">
        <v>16</v>
      </c>
      <c r="F18" s="33">
        <f t="shared" si="0"/>
        <v>18608</v>
      </c>
      <c r="G18" s="19"/>
      <c r="H18" s="16"/>
      <c r="I18" s="17"/>
      <c r="J18" s="18"/>
      <c r="P18" s="168">
        <v>45797</v>
      </c>
      <c r="Q18" s="142">
        <f>R18-P18</f>
        <v>41</v>
      </c>
      <c r="R18" s="125">
        <v>45838</v>
      </c>
      <c r="S18" s="13" t="s">
        <v>34</v>
      </c>
      <c r="T18" s="169">
        <v>152</v>
      </c>
      <c r="U18" s="170" t="s">
        <v>35</v>
      </c>
      <c r="V18" s="170" t="s">
        <v>76</v>
      </c>
      <c r="W18" s="171">
        <v>250</v>
      </c>
      <c r="X18" s="170" t="s">
        <v>36</v>
      </c>
      <c r="Y18" s="172">
        <v>623.76238000000001</v>
      </c>
      <c r="Z18" s="173">
        <v>155940.6</v>
      </c>
      <c r="AA18" s="173">
        <v>1559.41</v>
      </c>
      <c r="AB18" s="173">
        <v>157500</v>
      </c>
      <c r="AC18" t="s">
        <v>95</v>
      </c>
    </row>
    <row r="19" spans="2:29" x14ac:dyDescent="0.25">
      <c r="B19" s="7">
        <v>45824</v>
      </c>
      <c r="C19" s="8">
        <v>1161</v>
      </c>
      <c r="D19" s="9"/>
      <c r="E19" s="10">
        <v>16</v>
      </c>
      <c r="F19" s="33">
        <f t="shared" si="0"/>
        <v>18576</v>
      </c>
      <c r="G19" s="19"/>
      <c r="H19" s="16"/>
      <c r="I19" s="17"/>
      <c r="J19" s="18"/>
      <c r="P19" s="168">
        <v>45797</v>
      </c>
      <c r="Q19" s="142">
        <f>R19-P19</f>
        <v>41</v>
      </c>
      <c r="R19" s="125">
        <v>45838</v>
      </c>
      <c r="S19" s="13" t="s">
        <v>34</v>
      </c>
      <c r="T19" s="169">
        <v>152</v>
      </c>
      <c r="U19" s="170" t="s">
        <v>35</v>
      </c>
      <c r="V19" s="170" t="s">
        <v>94</v>
      </c>
      <c r="W19" s="171">
        <v>20</v>
      </c>
      <c r="X19" s="170" t="s">
        <v>36</v>
      </c>
      <c r="Y19" s="172">
        <v>2500</v>
      </c>
      <c r="Z19" s="173">
        <v>50000</v>
      </c>
      <c r="AA19" s="174"/>
      <c r="AB19" s="173">
        <v>50000</v>
      </c>
      <c r="AC19" t="s">
        <v>95</v>
      </c>
    </row>
    <row r="20" spans="2:29" x14ac:dyDescent="0.25">
      <c r="B20" s="7">
        <v>45825</v>
      </c>
      <c r="C20" s="8">
        <v>1167</v>
      </c>
      <c r="D20" s="9"/>
      <c r="E20" s="10">
        <v>16</v>
      </c>
      <c r="F20" s="33">
        <f t="shared" si="0"/>
        <v>18672</v>
      </c>
      <c r="G20" s="19"/>
      <c r="H20" s="16"/>
      <c r="I20" s="17"/>
      <c r="J20" s="18"/>
      <c r="P20" s="59"/>
      <c r="Q20" s="59"/>
      <c r="R20" s="59"/>
      <c r="S20" s="59"/>
      <c r="T20" s="59"/>
      <c r="U20" s="59"/>
      <c r="V20" s="59" t="s">
        <v>112</v>
      </c>
      <c r="W20" s="59"/>
      <c r="X20" s="59"/>
      <c r="Y20" s="59"/>
      <c r="Z20" s="59"/>
      <c r="AA20" s="59"/>
      <c r="AB20" s="150">
        <v>-207500</v>
      </c>
    </row>
    <row r="21" spans="2:29" x14ac:dyDescent="0.25">
      <c r="B21" s="7">
        <v>45826</v>
      </c>
      <c r="C21" s="8">
        <v>1170</v>
      </c>
      <c r="D21" s="9"/>
      <c r="E21" s="10">
        <v>16</v>
      </c>
      <c r="F21" s="33">
        <f t="shared" si="0"/>
        <v>18720</v>
      </c>
      <c r="G21" s="19"/>
      <c r="H21" s="16"/>
      <c r="I21" s="17"/>
      <c r="J21" s="18"/>
      <c r="P21" s="159">
        <v>45828</v>
      </c>
      <c r="Q21" s="133">
        <f>R21-P21</f>
        <v>10</v>
      </c>
      <c r="R21" s="121">
        <v>45838</v>
      </c>
      <c r="S21" s="17" t="s">
        <v>34</v>
      </c>
      <c r="T21" s="158">
        <v>197</v>
      </c>
      <c r="U21" s="157" t="s">
        <v>35</v>
      </c>
      <c r="V21" s="157" t="s">
        <v>69</v>
      </c>
      <c r="W21" s="156">
        <v>540</v>
      </c>
      <c r="X21" s="157" t="s">
        <v>36</v>
      </c>
      <c r="Y21" s="155">
        <v>735</v>
      </c>
      <c r="Z21" s="154">
        <v>396900</v>
      </c>
      <c r="AA21" s="153"/>
      <c r="AB21" s="154">
        <v>396900</v>
      </c>
      <c r="AC21" t="s">
        <v>104</v>
      </c>
    </row>
    <row r="22" spans="2:29" x14ac:dyDescent="0.25">
      <c r="B22" s="7">
        <v>45827</v>
      </c>
      <c r="C22" s="8">
        <v>1169</v>
      </c>
      <c r="D22" s="9"/>
      <c r="E22" s="10">
        <v>16</v>
      </c>
      <c r="F22" s="33">
        <f t="shared" si="0"/>
        <v>18704</v>
      </c>
      <c r="G22" s="19"/>
      <c r="H22" s="16"/>
      <c r="I22" s="17"/>
      <c r="J22" s="18"/>
      <c r="AB22" s="87"/>
    </row>
    <row r="23" spans="2:29" x14ac:dyDescent="0.25">
      <c r="B23" s="7">
        <v>45828</v>
      </c>
      <c r="C23" s="8">
        <v>1181</v>
      </c>
      <c r="D23" s="9"/>
      <c r="E23" s="10">
        <v>16</v>
      </c>
      <c r="F23" s="33">
        <f t="shared" si="0"/>
        <v>18896</v>
      </c>
      <c r="G23" s="19"/>
      <c r="H23" s="16"/>
      <c r="I23" s="17"/>
      <c r="J23" s="18"/>
      <c r="P23" s="181">
        <v>45855</v>
      </c>
      <c r="Q23" s="17">
        <f>R23-P23</f>
        <v>45</v>
      </c>
      <c r="R23" s="121">
        <v>45900</v>
      </c>
      <c r="S23" s="17" t="s">
        <v>34</v>
      </c>
      <c r="T23" s="180">
        <v>234</v>
      </c>
      <c r="U23" s="179" t="s">
        <v>35</v>
      </c>
      <c r="V23" s="179" t="s">
        <v>69</v>
      </c>
      <c r="W23" s="178">
        <v>540</v>
      </c>
      <c r="X23" s="179" t="s">
        <v>36</v>
      </c>
      <c r="Y23" s="177">
        <v>810</v>
      </c>
      <c r="Z23" s="176">
        <v>437400</v>
      </c>
      <c r="AA23" s="175"/>
      <c r="AB23" s="176">
        <v>437400</v>
      </c>
      <c r="AC23" t="s">
        <v>113</v>
      </c>
    </row>
    <row r="24" spans="2:29" x14ac:dyDescent="0.25">
      <c r="B24" s="7">
        <v>45829</v>
      </c>
      <c r="C24" s="8">
        <v>1182</v>
      </c>
      <c r="D24" s="9"/>
      <c r="E24" s="10">
        <v>16</v>
      </c>
      <c r="F24" s="33">
        <f t="shared" si="0"/>
        <v>18912</v>
      </c>
      <c r="G24" s="19"/>
      <c r="H24" s="16"/>
      <c r="I24" s="17"/>
      <c r="J24" s="18"/>
    </row>
    <row r="25" spans="2:29" x14ac:dyDescent="0.25">
      <c r="B25" s="7">
        <v>45830</v>
      </c>
      <c r="C25" s="8">
        <v>1160</v>
      </c>
      <c r="D25" s="9"/>
      <c r="E25" s="10">
        <v>16</v>
      </c>
      <c r="F25" s="33">
        <f t="shared" si="0"/>
        <v>18560</v>
      </c>
      <c r="G25" s="19"/>
      <c r="H25" s="16"/>
      <c r="I25" s="17"/>
      <c r="J25" s="18"/>
    </row>
    <row r="26" spans="2:29" x14ac:dyDescent="0.25">
      <c r="B26" s="7">
        <v>45831</v>
      </c>
      <c r="C26" s="8">
        <v>1140</v>
      </c>
      <c r="D26" s="9"/>
      <c r="E26" s="10">
        <v>16</v>
      </c>
      <c r="F26" s="33">
        <f t="shared" si="0"/>
        <v>18240</v>
      </c>
      <c r="G26" s="19"/>
      <c r="H26" s="16"/>
      <c r="I26" s="17"/>
      <c r="J26" s="18"/>
    </row>
    <row r="27" spans="2:29" x14ac:dyDescent="0.25">
      <c r="B27" s="7">
        <v>45832</v>
      </c>
      <c r="C27" s="8">
        <v>1210</v>
      </c>
      <c r="D27" s="9"/>
      <c r="E27" s="10">
        <v>16</v>
      </c>
      <c r="F27" s="33">
        <f t="shared" si="0"/>
        <v>19360</v>
      </c>
      <c r="G27" s="19"/>
      <c r="H27" s="16"/>
      <c r="I27" s="17"/>
      <c r="J27" s="18"/>
      <c r="P27" s="183"/>
      <c r="Q27" s="184"/>
      <c r="R27" s="185"/>
      <c r="S27" s="185"/>
      <c r="T27" s="188"/>
      <c r="U27" s="185"/>
      <c r="V27" s="186"/>
      <c r="W27" s="187"/>
      <c r="X27" s="182"/>
      <c r="Y27" s="187"/>
    </row>
    <row r="28" spans="2:29" x14ac:dyDescent="0.25">
      <c r="B28" s="7">
        <v>45833</v>
      </c>
      <c r="C28" s="8">
        <v>1173</v>
      </c>
      <c r="D28" s="9"/>
      <c r="E28" s="10">
        <v>16</v>
      </c>
      <c r="F28" s="33">
        <f t="shared" si="0"/>
        <v>18768</v>
      </c>
      <c r="G28" s="19"/>
      <c r="H28" s="16"/>
      <c r="I28" s="17"/>
      <c r="J28" s="18"/>
    </row>
    <row r="29" spans="2:29" x14ac:dyDescent="0.25">
      <c r="B29" s="7">
        <v>45834</v>
      </c>
      <c r="C29" s="8">
        <v>1118</v>
      </c>
      <c r="D29" s="9"/>
      <c r="E29" s="10">
        <v>16</v>
      </c>
      <c r="F29" s="33">
        <f t="shared" si="0"/>
        <v>17888</v>
      </c>
      <c r="G29" s="19"/>
      <c r="H29" s="16"/>
      <c r="I29" s="17"/>
      <c r="J29" s="18"/>
    </row>
    <row r="30" spans="2:29" x14ac:dyDescent="0.25">
      <c r="B30" s="7">
        <v>45835</v>
      </c>
      <c r="C30" s="8">
        <v>1107</v>
      </c>
      <c r="D30" s="9"/>
      <c r="E30" s="10">
        <v>16</v>
      </c>
      <c r="F30" s="33">
        <f t="shared" si="0"/>
        <v>17712</v>
      </c>
      <c r="G30" s="19"/>
      <c r="H30" s="16"/>
      <c r="I30" s="17"/>
      <c r="J30" s="18"/>
    </row>
    <row r="31" spans="2:29" x14ac:dyDescent="0.25">
      <c r="B31" s="7">
        <v>45836</v>
      </c>
      <c r="C31" s="8">
        <v>1148</v>
      </c>
      <c r="D31" s="9"/>
      <c r="E31" s="10">
        <v>16</v>
      </c>
      <c r="F31" s="33">
        <f t="shared" si="0"/>
        <v>18368</v>
      </c>
      <c r="G31" s="19"/>
      <c r="H31" s="16"/>
      <c r="I31" s="17"/>
      <c r="J31" s="18"/>
    </row>
    <row r="32" spans="2:29" x14ac:dyDescent="0.25">
      <c r="B32" s="7">
        <v>45837</v>
      </c>
      <c r="C32" s="8">
        <v>1127</v>
      </c>
      <c r="D32" s="9"/>
      <c r="E32" s="10">
        <v>16</v>
      </c>
      <c r="F32" s="33">
        <f t="shared" si="0"/>
        <v>18032</v>
      </c>
      <c r="G32" s="19"/>
      <c r="H32" s="16"/>
      <c r="I32" s="17"/>
      <c r="J32" s="18"/>
    </row>
    <row r="33" spans="2:12" x14ac:dyDescent="0.25">
      <c r="B33" s="7">
        <v>45838</v>
      </c>
      <c r="C33" s="8">
        <v>1126</v>
      </c>
      <c r="D33" s="9"/>
      <c r="E33" s="10">
        <v>16</v>
      </c>
      <c r="F33" s="33">
        <f t="shared" si="0"/>
        <v>18016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>
        <v>16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34646</v>
      </c>
      <c r="D35" s="43">
        <f>SUM(D4:D34)</f>
        <v>0</v>
      </c>
      <c r="E35" s="44"/>
      <c r="F35" s="45" t="s">
        <v>4</v>
      </c>
      <c r="G35" s="24"/>
      <c r="H35" s="406" t="s">
        <v>11</v>
      </c>
      <c r="I35" s="406"/>
      <c r="J35" s="25">
        <f>SUM(J4:J34)</f>
        <v>554336.00008000003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07" t="s">
        <v>13</v>
      </c>
      <c r="I36" s="407"/>
      <c r="J36" s="18">
        <f>F36+F37</f>
        <v>554336</v>
      </c>
      <c r="L36" s="31">
        <f>J36-J4-J5-J6</f>
        <v>548243.84736000001</v>
      </c>
    </row>
    <row r="37" spans="2:12" x14ac:dyDescent="0.25">
      <c r="B37" s="26" t="s">
        <v>14</v>
      </c>
      <c r="C37" s="30">
        <f>C35</f>
        <v>34646</v>
      </c>
      <c r="D37" s="9">
        <f>D35/1.03</f>
        <v>0</v>
      </c>
      <c r="E37" s="10"/>
      <c r="F37" s="33">
        <f>SUM(F4:F36)</f>
        <v>554336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08" t="s">
        <v>16</v>
      </c>
      <c r="C39" s="409"/>
      <c r="D39" s="27"/>
      <c r="E39" s="37"/>
      <c r="F39" s="38"/>
      <c r="G39" s="28"/>
      <c r="H39" s="410" t="s">
        <v>17</v>
      </c>
      <c r="I39" s="410"/>
      <c r="J39" s="29">
        <f>J36+J37+J38-J35</f>
        <v>-8.000002708286047E-5</v>
      </c>
    </row>
    <row r="40" spans="2:12" ht="15.75" thickBot="1" x14ac:dyDescent="0.3">
      <c r="B40" s="400"/>
      <c r="C40" s="401"/>
      <c r="D40" s="401"/>
      <c r="E40" s="401"/>
      <c r="F40" s="401"/>
      <c r="G40" s="401"/>
      <c r="H40" s="401"/>
      <c r="I40" s="401"/>
      <c r="J40" s="402"/>
    </row>
    <row r="41" spans="2:12" ht="15.75" thickBot="1" x14ac:dyDescent="0.3">
      <c r="B41" s="400"/>
      <c r="C41" s="401"/>
      <c r="D41" s="401"/>
      <c r="E41" s="401"/>
      <c r="F41" s="401"/>
      <c r="G41" s="401"/>
      <c r="H41" s="401"/>
      <c r="I41" s="401"/>
      <c r="J41" s="40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style="20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03" t="s">
        <v>33</v>
      </c>
      <c r="C2" s="404"/>
      <c r="D2" s="404"/>
      <c r="E2" s="404"/>
      <c r="F2" s="404"/>
      <c r="G2" s="404"/>
      <c r="H2" s="404"/>
      <c r="I2" s="404"/>
      <c r="J2" s="40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206" t="s">
        <v>31</v>
      </c>
      <c r="AC2" s="40">
        <f>SUM(AB:AB)</f>
        <v>991600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68">
        <v>45797</v>
      </c>
      <c r="Q3" s="142">
        <f>R3-P3</f>
        <v>41</v>
      </c>
      <c r="R3" s="125">
        <v>45838</v>
      </c>
      <c r="S3" s="13" t="s">
        <v>34</v>
      </c>
      <c r="T3" s="169">
        <v>152</v>
      </c>
      <c r="U3" s="170" t="s">
        <v>35</v>
      </c>
      <c r="V3" s="170" t="s">
        <v>76</v>
      </c>
      <c r="W3" s="171">
        <v>250</v>
      </c>
      <c r="X3" s="170" t="s">
        <v>36</v>
      </c>
      <c r="Y3" s="172">
        <v>623.76238000000001</v>
      </c>
      <c r="Z3" s="173">
        <v>155940.6</v>
      </c>
      <c r="AA3" s="173">
        <v>1559.41</v>
      </c>
      <c r="AB3" s="225">
        <v>157500</v>
      </c>
      <c r="AC3" t="s">
        <v>95</v>
      </c>
    </row>
    <row r="4" spans="2:29" x14ac:dyDescent="0.25">
      <c r="B4" s="7">
        <v>45839</v>
      </c>
      <c r="C4" s="8">
        <v>1065</v>
      </c>
      <c r="D4" s="9"/>
      <c r="E4" s="10">
        <v>16</v>
      </c>
      <c r="F4" s="33">
        <f>E4*C4</f>
        <v>17040</v>
      </c>
      <c r="G4" s="11"/>
      <c r="H4" s="12" t="s">
        <v>6</v>
      </c>
      <c r="I4" s="13">
        <v>0.01</v>
      </c>
      <c r="J4" s="14">
        <f>(F36+F37)*I4</f>
        <v>5488.4800000000005</v>
      </c>
      <c r="P4" s="168">
        <v>45797</v>
      </c>
      <c r="Q4" s="142">
        <f>R4-P4</f>
        <v>41</v>
      </c>
      <c r="R4" s="125">
        <v>45838</v>
      </c>
      <c r="S4" s="13" t="s">
        <v>34</v>
      </c>
      <c r="T4" s="169">
        <v>152</v>
      </c>
      <c r="U4" s="170" t="s">
        <v>35</v>
      </c>
      <c r="V4" s="170" t="s">
        <v>94</v>
      </c>
      <c r="W4" s="171">
        <v>20</v>
      </c>
      <c r="X4" s="170" t="s">
        <v>36</v>
      </c>
      <c r="Y4" s="172">
        <v>2500</v>
      </c>
      <c r="Z4" s="173">
        <v>50000</v>
      </c>
      <c r="AA4" s="174"/>
      <c r="AB4" s="225">
        <v>50000</v>
      </c>
      <c r="AC4" t="s">
        <v>95</v>
      </c>
    </row>
    <row r="5" spans="2:29" x14ac:dyDescent="0.25">
      <c r="B5" s="7">
        <v>45840</v>
      </c>
      <c r="C5" s="8">
        <v>1125</v>
      </c>
      <c r="D5" s="9"/>
      <c r="E5" s="10">
        <v>16</v>
      </c>
      <c r="F5" s="33">
        <f t="shared" ref="F5:F34" si="0">E5*C5</f>
        <v>18000</v>
      </c>
      <c r="G5" s="11"/>
      <c r="H5" s="12" t="s">
        <v>7</v>
      </c>
      <c r="I5" s="13">
        <v>1E-3</v>
      </c>
      <c r="J5" s="14">
        <f>(F36+F37-J4-J6)*I5</f>
        <v>543.35951999999997</v>
      </c>
      <c r="P5" s="59"/>
      <c r="Q5" s="59"/>
      <c r="R5" s="59"/>
      <c r="S5" s="59"/>
      <c r="T5" s="59"/>
      <c r="U5" s="59"/>
      <c r="V5" s="59" t="s">
        <v>112</v>
      </c>
      <c r="W5" s="59"/>
      <c r="X5" s="59"/>
      <c r="Y5" s="59"/>
      <c r="Z5" s="59"/>
      <c r="AA5" s="59"/>
      <c r="AB5" s="224">
        <v>-207500</v>
      </c>
    </row>
    <row r="6" spans="2:29" x14ac:dyDescent="0.25">
      <c r="B6" s="7">
        <v>45841</v>
      </c>
      <c r="C6" s="8">
        <v>1111</v>
      </c>
      <c r="D6" s="9"/>
      <c r="E6" s="10">
        <v>16</v>
      </c>
      <c r="F6" s="33">
        <f t="shared" si="0"/>
        <v>17776</v>
      </c>
      <c r="G6" s="11"/>
      <c r="H6" s="12" t="s">
        <v>8</v>
      </c>
      <c r="I6" s="13"/>
      <c r="J6" s="14"/>
      <c r="P6" s="189">
        <v>45828</v>
      </c>
      <c r="Q6" s="142">
        <f>R6-P6</f>
        <v>10</v>
      </c>
      <c r="R6" s="125">
        <v>45838</v>
      </c>
      <c r="S6" s="13" t="s">
        <v>34</v>
      </c>
      <c r="T6" s="190">
        <v>197</v>
      </c>
      <c r="U6" s="191" t="s">
        <v>35</v>
      </c>
      <c r="V6" s="191" t="s">
        <v>69</v>
      </c>
      <c r="W6" s="192">
        <v>540</v>
      </c>
      <c r="X6" s="191" t="s">
        <v>36</v>
      </c>
      <c r="Y6" s="193">
        <v>735</v>
      </c>
      <c r="Z6" s="194">
        <v>396900</v>
      </c>
      <c r="AA6" s="195"/>
      <c r="AB6" s="225">
        <v>396900</v>
      </c>
      <c r="AC6" t="s">
        <v>104</v>
      </c>
    </row>
    <row r="7" spans="2:29" x14ac:dyDescent="0.25">
      <c r="B7" s="7">
        <v>45842</v>
      </c>
      <c r="C7" s="8">
        <v>1079</v>
      </c>
      <c r="D7" s="9"/>
      <c r="E7" s="10">
        <v>16</v>
      </c>
      <c r="F7" s="33">
        <f t="shared" si="0"/>
        <v>17264</v>
      </c>
      <c r="G7" s="11"/>
      <c r="H7" s="12" t="s">
        <v>9</v>
      </c>
      <c r="I7" s="13"/>
      <c r="J7" s="14">
        <f>'HAZİRAN 2025'!J39*-1</f>
        <v>8.000002708286047E-5</v>
      </c>
      <c r="P7" s="59"/>
      <c r="Q7" s="59"/>
      <c r="R7" s="59"/>
      <c r="S7" s="59"/>
      <c r="T7" s="59"/>
      <c r="U7" s="59"/>
      <c r="V7" s="59" t="s">
        <v>116</v>
      </c>
      <c r="W7" s="59"/>
      <c r="X7" s="59"/>
      <c r="Y7" s="59"/>
      <c r="Z7" s="59"/>
      <c r="AA7" s="59"/>
      <c r="AB7" s="224">
        <v>-136900</v>
      </c>
    </row>
    <row r="8" spans="2:29" x14ac:dyDescent="0.25">
      <c r="B8" s="7">
        <v>45843</v>
      </c>
      <c r="C8" s="8">
        <v>1131</v>
      </c>
      <c r="D8" s="9"/>
      <c r="E8" s="10">
        <v>16</v>
      </c>
      <c r="F8" s="33">
        <f t="shared" si="0"/>
        <v>18096</v>
      </c>
      <c r="G8" s="159">
        <v>45849</v>
      </c>
      <c r="H8" t="s">
        <v>114</v>
      </c>
      <c r="I8" s="17"/>
      <c r="J8" s="18">
        <v>1800</v>
      </c>
      <c r="P8" s="181">
        <v>45855</v>
      </c>
      <c r="Q8" s="17">
        <f>R8-P8</f>
        <v>45</v>
      </c>
      <c r="R8" s="121">
        <v>45900</v>
      </c>
      <c r="S8" s="17" t="s">
        <v>34</v>
      </c>
      <c r="T8" s="180">
        <v>234</v>
      </c>
      <c r="U8" s="179" t="s">
        <v>35</v>
      </c>
      <c r="V8" s="179" t="s">
        <v>69</v>
      </c>
      <c r="W8" s="178">
        <v>540</v>
      </c>
      <c r="X8" s="179" t="s">
        <v>36</v>
      </c>
      <c r="Y8" s="177">
        <v>810</v>
      </c>
      <c r="Z8" s="176">
        <v>437400</v>
      </c>
      <c r="AA8" s="175"/>
      <c r="AB8" s="211">
        <v>437400</v>
      </c>
      <c r="AC8" t="s">
        <v>113</v>
      </c>
    </row>
    <row r="9" spans="2:29" x14ac:dyDescent="0.25">
      <c r="B9" s="7">
        <v>45844</v>
      </c>
      <c r="C9" s="8">
        <v>1140</v>
      </c>
      <c r="D9" s="9"/>
      <c r="E9" s="10">
        <v>16</v>
      </c>
      <c r="F9" s="33">
        <f t="shared" si="0"/>
        <v>18240</v>
      </c>
      <c r="G9" s="159">
        <v>45828</v>
      </c>
      <c r="H9" s="16" t="s">
        <v>115</v>
      </c>
      <c r="I9" s="17"/>
      <c r="J9" s="18">
        <f>396900-260000</f>
        <v>136900</v>
      </c>
      <c r="AB9" s="211"/>
    </row>
    <row r="10" spans="2:29" x14ac:dyDescent="0.25">
      <c r="B10" s="7">
        <v>45845</v>
      </c>
      <c r="C10" s="8">
        <v>1729</v>
      </c>
      <c r="D10" s="9"/>
      <c r="E10" s="10">
        <v>16</v>
      </c>
      <c r="F10" s="33">
        <f t="shared" si="0"/>
        <v>27664</v>
      </c>
      <c r="G10" s="159">
        <v>45869</v>
      </c>
      <c r="H10" s="16" t="s">
        <v>117</v>
      </c>
      <c r="I10" s="17"/>
      <c r="J10" s="18">
        <v>1919.2</v>
      </c>
      <c r="P10" s="203">
        <v>45884</v>
      </c>
      <c r="Q10" s="17">
        <f>R10-P10</f>
        <v>46</v>
      </c>
      <c r="R10" s="121">
        <v>45930</v>
      </c>
      <c r="S10" s="17" t="s">
        <v>34</v>
      </c>
      <c r="T10" s="202">
        <v>270</v>
      </c>
      <c r="U10" s="201" t="s">
        <v>35</v>
      </c>
      <c r="V10" s="201" t="s">
        <v>69</v>
      </c>
      <c r="W10" s="200">
        <v>140</v>
      </c>
      <c r="X10" s="201" t="s">
        <v>36</v>
      </c>
      <c r="Y10" s="199">
        <v>730</v>
      </c>
      <c r="Z10" s="198">
        <v>102200</v>
      </c>
      <c r="AA10" s="197"/>
      <c r="AB10" s="211">
        <v>102200</v>
      </c>
      <c r="AC10" t="s">
        <v>119</v>
      </c>
    </row>
    <row r="11" spans="2:29" x14ac:dyDescent="0.25">
      <c r="B11" s="7">
        <v>45846</v>
      </c>
      <c r="C11" s="8">
        <v>566</v>
      </c>
      <c r="D11" s="9"/>
      <c r="E11" s="10">
        <v>16</v>
      </c>
      <c r="F11" s="33">
        <f t="shared" si="0"/>
        <v>9056</v>
      </c>
      <c r="G11" s="159">
        <v>45869</v>
      </c>
      <c r="H11" t="s">
        <v>118</v>
      </c>
      <c r="I11" s="17"/>
      <c r="J11" s="18">
        <v>3430.3</v>
      </c>
      <c r="P11" s="203">
        <v>45884</v>
      </c>
      <c r="Q11" s="17">
        <f>R11-P11</f>
        <v>46</v>
      </c>
      <c r="R11" s="121">
        <v>45930</v>
      </c>
      <c r="S11" s="17" t="s">
        <v>34</v>
      </c>
      <c r="T11" s="202">
        <v>270</v>
      </c>
      <c r="U11" s="201" t="s">
        <v>35</v>
      </c>
      <c r="V11" s="201" t="s">
        <v>69</v>
      </c>
      <c r="W11" s="17">
        <v>400</v>
      </c>
      <c r="X11" s="201" t="s">
        <v>36</v>
      </c>
      <c r="Y11" s="199">
        <v>730</v>
      </c>
      <c r="Z11" s="204">
        <f>W11*Y11</f>
        <v>292000</v>
      </c>
      <c r="AA11" s="17"/>
      <c r="AB11" s="211">
        <v>292000</v>
      </c>
      <c r="AC11" t="s">
        <v>120</v>
      </c>
    </row>
    <row r="12" spans="2:29" x14ac:dyDescent="0.25">
      <c r="B12" s="7">
        <v>45847</v>
      </c>
      <c r="C12" s="8">
        <v>1124</v>
      </c>
      <c r="D12" s="9"/>
      <c r="E12" s="10">
        <v>16</v>
      </c>
      <c r="F12" s="33">
        <f t="shared" si="0"/>
        <v>17984</v>
      </c>
      <c r="G12" s="15">
        <v>45889</v>
      </c>
      <c r="H12" s="16" t="s">
        <v>99</v>
      </c>
      <c r="I12" s="17"/>
      <c r="J12" s="18">
        <v>138766.66</v>
      </c>
      <c r="P12" s="207">
        <v>45889</v>
      </c>
      <c r="Q12" s="208"/>
      <c r="R12" s="208"/>
      <c r="S12" s="208"/>
      <c r="T12" s="208"/>
      <c r="U12" s="208"/>
      <c r="V12" s="208" t="s">
        <v>121</v>
      </c>
      <c r="W12" s="208"/>
      <c r="X12" s="208"/>
      <c r="Y12" s="208"/>
      <c r="Z12" s="208"/>
      <c r="AA12" s="208"/>
      <c r="AB12" s="223">
        <v>-260000</v>
      </c>
    </row>
    <row r="13" spans="2:29" x14ac:dyDescent="0.25">
      <c r="B13" s="7">
        <v>45848</v>
      </c>
      <c r="C13" s="8">
        <v>1090</v>
      </c>
      <c r="D13" s="9"/>
      <c r="E13" s="10">
        <v>16</v>
      </c>
      <c r="F13" s="33">
        <f t="shared" si="0"/>
        <v>17440</v>
      </c>
      <c r="G13" s="15">
        <v>45890</v>
      </c>
      <c r="H13" s="16" t="s">
        <v>99</v>
      </c>
      <c r="I13" s="17"/>
      <c r="J13" s="18">
        <v>260000</v>
      </c>
      <c r="P13" s="215">
        <v>45889</v>
      </c>
      <c r="Q13" s="17">
        <f>R13-P13</f>
        <v>41</v>
      </c>
      <c r="R13" s="121">
        <v>45930</v>
      </c>
      <c r="S13" s="17" t="s">
        <v>34</v>
      </c>
      <c r="T13" s="214">
        <v>279</v>
      </c>
      <c r="U13" s="213" t="s">
        <v>35</v>
      </c>
      <c r="V13" s="213" t="s">
        <v>122</v>
      </c>
      <c r="W13" s="212">
        <v>250</v>
      </c>
      <c r="X13" s="213" t="s">
        <v>36</v>
      </c>
      <c r="Y13" s="210">
        <v>640</v>
      </c>
      <c r="Z13" s="211">
        <v>160000</v>
      </c>
      <c r="AA13" s="209"/>
      <c r="AB13" s="211">
        <v>160000</v>
      </c>
      <c r="AC13" t="s">
        <v>119</v>
      </c>
    </row>
    <row r="14" spans="2:29" x14ac:dyDescent="0.25">
      <c r="B14" s="7">
        <v>45849</v>
      </c>
      <c r="C14" s="8">
        <v>1110</v>
      </c>
      <c r="D14" s="9"/>
      <c r="E14" s="10">
        <v>16</v>
      </c>
      <c r="F14" s="33">
        <f t="shared" si="0"/>
        <v>17760</v>
      </c>
      <c r="G14" s="19"/>
      <c r="H14" s="16"/>
      <c r="I14" s="17"/>
      <c r="J14" s="18"/>
    </row>
    <row r="15" spans="2:29" x14ac:dyDescent="0.25">
      <c r="B15" s="7">
        <v>45850</v>
      </c>
      <c r="C15" s="8">
        <v>1024</v>
      </c>
      <c r="D15" s="9"/>
      <c r="E15" s="10">
        <v>16</v>
      </c>
      <c r="F15" s="33">
        <f t="shared" si="0"/>
        <v>16384</v>
      </c>
      <c r="G15" s="19"/>
      <c r="H15" s="16"/>
      <c r="I15" s="17"/>
      <c r="J15" s="18"/>
    </row>
    <row r="16" spans="2:29" x14ac:dyDescent="0.25">
      <c r="B16" s="7">
        <v>45851</v>
      </c>
      <c r="C16" s="8">
        <v>1114</v>
      </c>
      <c r="D16" s="9"/>
      <c r="E16" s="10">
        <v>16</v>
      </c>
      <c r="F16" s="33">
        <f t="shared" si="0"/>
        <v>17824</v>
      </c>
      <c r="G16" s="19"/>
      <c r="H16" s="16"/>
      <c r="I16" s="17"/>
      <c r="J16" s="18"/>
    </row>
    <row r="17" spans="2:25" x14ac:dyDescent="0.25">
      <c r="B17" s="7">
        <v>45852</v>
      </c>
      <c r="C17" s="8">
        <v>1118</v>
      </c>
      <c r="D17" s="9"/>
      <c r="E17" s="10">
        <v>16</v>
      </c>
      <c r="F17" s="33">
        <f t="shared" si="0"/>
        <v>17888</v>
      </c>
      <c r="G17" s="19"/>
      <c r="H17" s="16"/>
      <c r="I17" s="17"/>
      <c r="J17" s="18"/>
    </row>
    <row r="18" spans="2:25" x14ac:dyDescent="0.25">
      <c r="B18" s="7">
        <v>45853</v>
      </c>
      <c r="C18" s="8">
        <v>1114</v>
      </c>
      <c r="D18" s="9"/>
      <c r="E18" s="10">
        <v>16</v>
      </c>
      <c r="F18" s="33">
        <f t="shared" si="0"/>
        <v>17824</v>
      </c>
      <c r="G18" s="19"/>
      <c r="H18" s="16"/>
      <c r="I18" s="17"/>
      <c r="J18" s="18"/>
    </row>
    <row r="19" spans="2:25" x14ac:dyDescent="0.25">
      <c r="B19" s="7">
        <v>45854</v>
      </c>
      <c r="C19" s="8">
        <v>1108</v>
      </c>
      <c r="D19" s="9"/>
      <c r="E19" s="10">
        <v>16</v>
      </c>
      <c r="F19" s="33">
        <f t="shared" si="0"/>
        <v>17728</v>
      </c>
      <c r="G19" s="19"/>
      <c r="H19" s="16"/>
      <c r="I19" s="17"/>
      <c r="J19" s="18"/>
      <c r="M19" s="196">
        <v>3430.3</v>
      </c>
      <c r="N19" t="s">
        <v>118</v>
      </c>
    </row>
    <row r="20" spans="2:25" x14ac:dyDescent="0.25">
      <c r="B20" s="7">
        <v>45855</v>
      </c>
      <c r="C20" s="8">
        <v>1113</v>
      </c>
      <c r="D20" s="9"/>
      <c r="E20" s="10">
        <v>16</v>
      </c>
      <c r="F20" s="33">
        <f t="shared" si="0"/>
        <v>17808</v>
      </c>
      <c r="G20" s="19"/>
      <c r="H20" s="16"/>
      <c r="I20" s="17"/>
      <c r="J20" s="18"/>
      <c r="P20" s="217"/>
      <c r="Q20" s="218"/>
      <c r="R20" s="219"/>
      <c r="S20" s="219"/>
      <c r="T20" s="222"/>
      <c r="U20" s="219"/>
      <c r="V20" s="220"/>
      <c r="W20" s="221"/>
      <c r="X20" s="216"/>
      <c r="Y20" s="221"/>
    </row>
    <row r="21" spans="2:25" x14ac:dyDescent="0.25">
      <c r="B21" s="7">
        <v>45856</v>
      </c>
      <c r="C21" s="8">
        <v>1119</v>
      </c>
      <c r="D21" s="9"/>
      <c r="E21" s="10">
        <v>16</v>
      </c>
      <c r="F21" s="33">
        <f t="shared" si="0"/>
        <v>17904</v>
      </c>
      <c r="G21" s="19"/>
      <c r="H21" s="16"/>
      <c r="I21" s="17"/>
      <c r="J21" s="18"/>
      <c r="Q21" s="218"/>
      <c r="R21" s="219"/>
      <c r="S21" s="219"/>
      <c r="T21" s="222"/>
      <c r="U21" s="219"/>
      <c r="V21" s="220"/>
      <c r="W21" s="221"/>
      <c r="X21" s="216"/>
      <c r="Y21" s="221"/>
    </row>
    <row r="22" spans="2:25" x14ac:dyDescent="0.25">
      <c r="B22" s="7">
        <v>45857</v>
      </c>
      <c r="C22" s="8">
        <v>1071</v>
      </c>
      <c r="D22" s="9"/>
      <c r="E22" s="10">
        <v>16</v>
      </c>
      <c r="F22" s="33">
        <f t="shared" si="0"/>
        <v>17136</v>
      </c>
      <c r="G22" s="19"/>
      <c r="H22" s="16"/>
      <c r="I22" s="17"/>
      <c r="J22" s="18"/>
    </row>
    <row r="23" spans="2:25" x14ac:dyDescent="0.25">
      <c r="B23" s="7">
        <v>45858</v>
      </c>
      <c r="C23" s="8">
        <v>1152</v>
      </c>
      <c r="D23" s="9"/>
      <c r="E23" s="10">
        <v>16</v>
      </c>
      <c r="F23" s="33">
        <f t="shared" si="0"/>
        <v>18432</v>
      </c>
      <c r="G23" s="19"/>
      <c r="H23" s="16"/>
      <c r="I23" s="17"/>
      <c r="J23" s="18"/>
    </row>
    <row r="24" spans="2:25" x14ac:dyDescent="0.25">
      <c r="B24" s="7">
        <v>45859</v>
      </c>
      <c r="C24" s="8">
        <v>1102</v>
      </c>
      <c r="D24" s="9"/>
      <c r="E24" s="10">
        <v>16</v>
      </c>
      <c r="F24" s="33">
        <f t="shared" si="0"/>
        <v>17632</v>
      </c>
      <c r="G24" s="19"/>
      <c r="H24" s="16"/>
      <c r="I24" s="17"/>
      <c r="J24" s="18"/>
    </row>
    <row r="25" spans="2:25" x14ac:dyDescent="0.25">
      <c r="B25" s="7">
        <v>45860</v>
      </c>
      <c r="C25" s="8">
        <v>1091</v>
      </c>
      <c r="D25" s="9"/>
      <c r="E25" s="10">
        <v>16</v>
      </c>
      <c r="F25" s="33">
        <f t="shared" si="0"/>
        <v>17456</v>
      </c>
      <c r="G25" s="19"/>
      <c r="H25" s="16"/>
      <c r="I25" s="17"/>
      <c r="J25" s="18"/>
    </row>
    <row r="26" spans="2:25" x14ac:dyDescent="0.25">
      <c r="B26" s="7">
        <v>45861</v>
      </c>
      <c r="C26" s="8">
        <v>1129</v>
      </c>
      <c r="D26" s="9"/>
      <c r="E26" s="10">
        <v>16</v>
      </c>
      <c r="F26" s="33">
        <f t="shared" si="0"/>
        <v>18064</v>
      </c>
      <c r="G26" s="19"/>
      <c r="H26" s="16"/>
      <c r="I26" s="17"/>
      <c r="J26" s="18"/>
    </row>
    <row r="27" spans="2:25" x14ac:dyDescent="0.25">
      <c r="B27" s="7">
        <v>45862</v>
      </c>
      <c r="C27" s="8">
        <v>1098</v>
      </c>
      <c r="D27" s="9"/>
      <c r="E27" s="10">
        <v>16</v>
      </c>
      <c r="F27" s="33">
        <f t="shared" si="0"/>
        <v>17568</v>
      </c>
      <c r="G27" s="19"/>
      <c r="H27" s="16"/>
      <c r="I27" s="17"/>
      <c r="J27" s="18"/>
    </row>
    <row r="28" spans="2:25" x14ac:dyDescent="0.25">
      <c r="B28" s="7">
        <v>45863</v>
      </c>
      <c r="C28" s="8">
        <v>1095</v>
      </c>
      <c r="D28" s="9"/>
      <c r="E28" s="10">
        <v>16</v>
      </c>
      <c r="F28" s="33">
        <f t="shared" si="0"/>
        <v>17520</v>
      </c>
      <c r="G28" s="19"/>
      <c r="H28" s="16"/>
      <c r="I28" s="17"/>
      <c r="J28" s="18"/>
    </row>
    <row r="29" spans="2:25" x14ac:dyDescent="0.25">
      <c r="B29" s="7">
        <v>45864</v>
      </c>
      <c r="C29" s="8">
        <v>1095</v>
      </c>
      <c r="D29" s="9"/>
      <c r="E29" s="10">
        <v>16</v>
      </c>
      <c r="F29" s="33">
        <f t="shared" si="0"/>
        <v>17520</v>
      </c>
      <c r="G29" s="19"/>
      <c r="H29" s="16"/>
      <c r="I29" s="17"/>
      <c r="J29" s="18"/>
    </row>
    <row r="30" spans="2:25" x14ac:dyDescent="0.25">
      <c r="B30" s="7">
        <v>45865</v>
      </c>
      <c r="C30" s="8">
        <v>1086</v>
      </c>
      <c r="D30" s="9"/>
      <c r="E30" s="10">
        <v>16</v>
      </c>
      <c r="F30" s="33">
        <f t="shared" si="0"/>
        <v>17376</v>
      </c>
      <c r="G30" s="19"/>
      <c r="H30" s="16"/>
      <c r="I30" s="17"/>
      <c r="J30" s="18"/>
    </row>
    <row r="31" spans="2:25" x14ac:dyDescent="0.25">
      <c r="B31" s="7">
        <v>45866</v>
      </c>
      <c r="C31" s="8">
        <v>1118</v>
      </c>
      <c r="D31" s="9"/>
      <c r="E31" s="10">
        <v>16</v>
      </c>
      <c r="F31" s="33">
        <f t="shared" si="0"/>
        <v>17888</v>
      </c>
      <c r="G31" s="19"/>
      <c r="H31" s="16"/>
      <c r="I31" s="17"/>
      <c r="J31" s="18"/>
    </row>
    <row r="32" spans="2:25" x14ac:dyDescent="0.25">
      <c r="B32" s="7">
        <v>45867</v>
      </c>
      <c r="C32" s="8">
        <v>1136</v>
      </c>
      <c r="D32" s="9"/>
      <c r="E32" s="10">
        <v>16</v>
      </c>
      <c r="F32" s="33">
        <f t="shared" si="0"/>
        <v>18176</v>
      </c>
      <c r="G32" s="19"/>
      <c r="H32" s="16"/>
      <c r="I32" s="17"/>
      <c r="J32" s="18"/>
    </row>
    <row r="33" spans="2:12" x14ac:dyDescent="0.25">
      <c r="B33" s="7">
        <v>45868</v>
      </c>
      <c r="C33" s="8">
        <v>1089</v>
      </c>
      <c r="D33" s="9"/>
      <c r="E33" s="10">
        <v>16</v>
      </c>
      <c r="F33" s="33">
        <f t="shared" si="0"/>
        <v>17424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1061</v>
      </c>
      <c r="D34" s="36"/>
      <c r="E34" s="37">
        <v>16</v>
      </c>
      <c r="F34" s="38">
        <f t="shared" si="0"/>
        <v>16976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34303</v>
      </c>
      <c r="D35" s="43">
        <f>SUM(D4:D34)</f>
        <v>0</v>
      </c>
      <c r="E35" s="44"/>
      <c r="F35" s="45" t="s">
        <v>4</v>
      </c>
      <c r="G35" s="24"/>
      <c r="H35" s="406" t="s">
        <v>11</v>
      </c>
      <c r="I35" s="406"/>
      <c r="J35" s="25">
        <f>SUM(J4:J34)</f>
        <v>548847.99959999998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07" t="s">
        <v>13</v>
      </c>
      <c r="I36" s="407"/>
      <c r="J36" s="18">
        <f>F36+F37</f>
        <v>548848</v>
      </c>
      <c r="L36" s="31">
        <f>J36-J4-J5-J6</f>
        <v>542816.16047999996</v>
      </c>
    </row>
    <row r="37" spans="2:12" x14ac:dyDescent="0.25">
      <c r="B37" s="26" t="s">
        <v>14</v>
      </c>
      <c r="C37" s="30">
        <f>C35</f>
        <v>34303</v>
      </c>
      <c r="D37" s="9">
        <f>D35/1.03</f>
        <v>0</v>
      </c>
      <c r="E37" s="10"/>
      <c r="F37" s="33">
        <f>SUM(F4:F36)</f>
        <v>548848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08" t="s">
        <v>16</v>
      </c>
      <c r="C39" s="409"/>
      <c r="D39" s="27"/>
      <c r="E39" s="37"/>
      <c r="F39" s="38"/>
      <c r="G39" s="28"/>
      <c r="H39" s="410" t="s">
        <v>17</v>
      </c>
      <c r="I39" s="410"/>
      <c r="J39" s="29">
        <f>J36+J37+J38-J35</f>
        <v>4.0000001899898052E-4</v>
      </c>
    </row>
    <row r="40" spans="2:12" ht="15.75" thickBot="1" x14ac:dyDescent="0.3">
      <c r="B40" s="400"/>
      <c r="C40" s="401"/>
      <c r="D40" s="401"/>
      <c r="E40" s="401"/>
      <c r="F40" s="401"/>
      <c r="G40" s="401"/>
      <c r="H40" s="401"/>
      <c r="I40" s="401"/>
      <c r="J40" s="402"/>
    </row>
    <row r="41" spans="2:12" ht="15.75" thickBot="1" x14ac:dyDescent="0.3">
      <c r="B41" s="400"/>
      <c r="C41" s="401"/>
      <c r="D41" s="401"/>
      <c r="E41" s="401"/>
      <c r="F41" s="401"/>
      <c r="G41" s="401"/>
      <c r="H41" s="401"/>
      <c r="I41" s="401"/>
      <c r="J41" s="40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R23" sqref="R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03" t="s">
        <v>33</v>
      </c>
      <c r="C2" s="404"/>
      <c r="D2" s="404"/>
      <c r="E2" s="404"/>
      <c r="F2" s="404"/>
      <c r="G2" s="404"/>
      <c r="H2" s="404"/>
      <c r="I2" s="404"/>
      <c r="J2" s="40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554200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68">
        <v>45797</v>
      </c>
      <c r="Q3" s="142">
        <f>R3-P3</f>
        <v>41</v>
      </c>
      <c r="R3" s="125">
        <v>45838</v>
      </c>
      <c r="S3" s="13" t="s">
        <v>34</v>
      </c>
      <c r="T3" s="169">
        <v>152</v>
      </c>
      <c r="U3" s="170" t="s">
        <v>35</v>
      </c>
      <c r="V3" s="170" t="s">
        <v>76</v>
      </c>
      <c r="W3" s="171">
        <v>250</v>
      </c>
      <c r="X3" s="170" t="s">
        <v>36</v>
      </c>
      <c r="Y3" s="172">
        <v>623.76238000000001</v>
      </c>
      <c r="Z3" s="173">
        <v>155940.6</v>
      </c>
      <c r="AA3" s="173">
        <v>1559.41</v>
      </c>
      <c r="AB3" s="225">
        <v>157500</v>
      </c>
      <c r="AC3" t="s">
        <v>95</v>
      </c>
    </row>
    <row r="4" spans="2:29" x14ac:dyDescent="0.25">
      <c r="B4" s="7">
        <v>45870</v>
      </c>
      <c r="C4" s="8">
        <v>1075</v>
      </c>
      <c r="D4" s="9"/>
      <c r="E4" s="10">
        <v>17.5</v>
      </c>
      <c r="F4" s="33">
        <f>E4*C4</f>
        <v>18812.5</v>
      </c>
      <c r="G4" s="11"/>
      <c r="H4" s="12" t="s">
        <v>6</v>
      </c>
      <c r="I4" s="13">
        <v>0.01</v>
      </c>
      <c r="J4" s="14">
        <f>(F36+F37)*I4</f>
        <v>5425.875</v>
      </c>
      <c r="P4" s="168">
        <v>45797</v>
      </c>
      <c r="Q4" s="142">
        <f>R4-P4</f>
        <v>41</v>
      </c>
      <c r="R4" s="125">
        <v>45838</v>
      </c>
      <c r="S4" s="13" t="s">
        <v>34</v>
      </c>
      <c r="T4" s="169">
        <v>152</v>
      </c>
      <c r="U4" s="170" t="s">
        <v>35</v>
      </c>
      <c r="V4" s="170" t="s">
        <v>94</v>
      </c>
      <c r="W4" s="171">
        <v>20</v>
      </c>
      <c r="X4" s="170" t="s">
        <v>36</v>
      </c>
      <c r="Y4" s="172">
        <v>2500</v>
      </c>
      <c r="Z4" s="173">
        <v>50000</v>
      </c>
      <c r="AA4" s="174"/>
      <c r="AB4" s="225">
        <v>50000</v>
      </c>
      <c r="AC4" t="s">
        <v>95</v>
      </c>
    </row>
    <row r="5" spans="2:29" x14ac:dyDescent="0.25">
      <c r="B5" s="7">
        <v>45871</v>
      </c>
      <c r="C5" s="8">
        <v>1050</v>
      </c>
      <c r="D5" s="9"/>
      <c r="E5" s="10">
        <v>17.5</v>
      </c>
      <c r="F5" s="33">
        <f t="shared" ref="F5:F34" si="0">E5*C5</f>
        <v>18375</v>
      </c>
      <c r="G5" s="11"/>
      <c r="H5" s="12" t="s">
        <v>7</v>
      </c>
      <c r="I5" s="13">
        <v>1E-3</v>
      </c>
      <c r="J5" s="14">
        <v>537.16999999999996</v>
      </c>
      <c r="P5" s="59"/>
      <c r="Q5" s="59"/>
      <c r="R5" s="59"/>
      <c r="S5" s="59"/>
      <c r="T5" s="59"/>
      <c r="U5" s="59"/>
      <c r="V5" s="59" t="s">
        <v>112</v>
      </c>
      <c r="W5" s="59"/>
      <c r="X5" s="59"/>
      <c r="Y5" s="59"/>
      <c r="Z5" s="59"/>
      <c r="AA5" s="59"/>
      <c r="AB5" s="224">
        <v>-207500</v>
      </c>
    </row>
    <row r="6" spans="2:29" x14ac:dyDescent="0.25">
      <c r="B6" s="7">
        <v>45872</v>
      </c>
      <c r="C6" s="8">
        <v>1057</v>
      </c>
      <c r="D6" s="9"/>
      <c r="E6" s="10">
        <v>17.5</v>
      </c>
      <c r="F6" s="33">
        <f t="shared" si="0"/>
        <v>18497.5</v>
      </c>
      <c r="G6" s="11"/>
      <c r="H6" s="12" t="s">
        <v>8</v>
      </c>
      <c r="I6" s="13"/>
      <c r="J6" s="14"/>
      <c r="P6" s="189">
        <v>45828</v>
      </c>
      <c r="Q6" s="142">
        <f>R6-P6</f>
        <v>10</v>
      </c>
      <c r="R6" s="125">
        <v>45838</v>
      </c>
      <c r="S6" s="13" t="s">
        <v>34</v>
      </c>
      <c r="T6" s="190">
        <v>197</v>
      </c>
      <c r="U6" s="191" t="s">
        <v>35</v>
      </c>
      <c r="V6" s="191" t="s">
        <v>69</v>
      </c>
      <c r="W6" s="192">
        <v>540</v>
      </c>
      <c r="X6" s="191" t="s">
        <v>36</v>
      </c>
      <c r="Y6" s="193">
        <v>735</v>
      </c>
      <c r="Z6" s="194">
        <v>396900</v>
      </c>
      <c r="AA6" s="195"/>
      <c r="AB6" s="225">
        <v>396900</v>
      </c>
      <c r="AC6" t="s">
        <v>104</v>
      </c>
    </row>
    <row r="7" spans="2:29" x14ac:dyDescent="0.25">
      <c r="B7" s="7">
        <v>45873</v>
      </c>
      <c r="C7" s="8">
        <v>1010</v>
      </c>
      <c r="D7" s="9"/>
      <c r="E7" s="10">
        <v>17.5</v>
      </c>
      <c r="F7" s="33">
        <f t="shared" si="0"/>
        <v>17675</v>
      </c>
      <c r="G7" s="11"/>
      <c r="H7" s="12" t="s">
        <v>9</v>
      </c>
      <c r="I7" s="13"/>
      <c r="J7" s="14">
        <f>'TEMMUZ 2025'!J39*-1</f>
        <v>-4.0000001899898052E-4</v>
      </c>
      <c r="P7" s="59"/>
      <c r="Q7" s="59"/>
      <c r="R7" s="59"/>
      <c r="S7" s="59"/>
      <c r="T7" s="59"/>
      <c r="U7" s="59"/>
      <c r="V7" s="59" t="s">
        <v>116</v>
      </c>
      <c r="W7" s="59"/>
      <c r="X7" s="59"/>
      <c r="Y7" s="59"/>
      <c r="Z7" s="59"/>
      <c r="AA7" s="59"/>
      <c r="AB7" s="224">
        <v>-136900</v>
      </c>
    </row>
    <row r="8" spans="2:29" x14ac:dyDescent="0.25">
      <c r="B8" s="7">
        <v>45874</v>
      </c>
      <c r="C8" s="8">
        <v>999</v>
      </c>
      <c r="D8" s="9"/>
      <c r="E8" s="10">
        <v>17.5</v>
      </c>
      <c r="F8" s="33">
        <f t="shared" si="0"/>
        <v>17482.5</v>
      </c>
      <c r="G8" s="181">
        <v>45855</v>
      </c>
      <c r="H8" s="16" t="s">
        <v>115</v>
      </c>
      <c r="I8" s="17"/>
      <c r="J8" s="18">
        <v>437400</v>
      </c>
      <c r="P8" s="226">
        <v>45855</v>
      </c>
      <c r="Q8" s="13">
        <f>R8-P8</f>
        <v>45</v>
      </c>
      <c r="R8" s="125">
        <v>45900</v>
      </c>
      <c r="S8" s="13" t="s">
        <v>34</v>
      </c>
      <c r="T8" s="227">
        <v>234</v>
      </c>
      <c r="U8" s="228" t="s">
        <v>35</v>
      </c>
      <c r="V8" s="228" t="s">
        <v>69</v>
      </c>
      <c r="W8" s="229">
        <v>540</v>
      </c>
      <c r="X8" s="228" t="s">
        <v>36</v>
      </c>
      <c r="Y8" s="230">
        <v>810</v>
      </c>
      <c r="Z8" s="231">
        <v>437400</v>
      </c>
      <c r="AA8" s="232"/>
      <c r="AB8" s="225">
        <v>437400</v>
      </c>
      <c r="AC8" t="s">
        <v>113</v>
      </c>
    </row>
    <row r="9" spans="2:29" x14ac:dyDescent="0.25">
      <c r="B9" s="7">
        <v>45875</v>
      </c>
      <c r="C9" s="8">
        <v>1016</v>
      </c>
      <c r="D9" s="9"/>
      <c r="E9" s="10">
        <v>17.5</v>
      </c>
      <c r="F9" s="33">
        <f t="shared" si="0"/>
        <v>17780</v>
      </c>
      <c r="G9" s="15">
        <v>45910</v>
      </c>
      <c r="H9" s="16" t="s">
        <v>99</v>
      </c>
      <c r="I9" s="17"/>
      <c r="J9" s="18">
        <v>99224.46</v>
      </c>
      <c r="P9" s="59"/>
      <c r="Q9" s="59"/>
      <c r="R9" s="59"/>
      <c r="S9" s="59"/>
      <c r="T9" s="59"/>
      <c r="U9" s="59"/>
      <c r="V9" s="59" t="s">
        <v>123</v>
      </c>
      <c r="W9" s="59"/>
      <c r="X9" s="59"/>
      <c r="Y9" s="59"/>
      <c r="Z9" s="59"/>
      <c r="AA9" s="59"/>
      <c r="AB9" s="224">
        <v>-437400</v>
      </c>
    </row>
    <row r="10" spans="2:29" x14ac:dyDescent="0.25">
      <c r="B10" s="7">
        <v>45876</v>
      </c>
      <c r="C10" s="8">
        <v>986</v>
      </c>
      <c r="D10" s="9"/>
      <c r="E10" s="10">
        <v>17.5</v>
      </c>
      <c r="F10" s="33">
        <f t="shared" si="0"/>
        <v>17255</v>
      </c>
      <c r="G10" s="15">
        <v>45937</v>
      </c>
      <c r="H10" s="16" t="s">
        <v>98</v>
      </c>
      <c r="I10" s="17"/>
      <c r="J10" s="258">
        <v>238.52040000003763</v>
      </c>
      <c r="P10" s="203">
        <v>45884</v>
      </c>
      <c r="Q10" s="17">
        <f>R10-P10</f>
        <v>46</v>
      </c>
      <c r="R10" s="121">
        <v>45930</v>
      </c>
      <c r="S10" s="17" t="s">
        <v>34</v>
      </c>
      <c r="T10" s="202">
        <v>270</v>
      </c>
      <c r="U10" s="201" t="s">
        <v>35</v>
      </c>
      <c r="V10" s="201" t="s">
        <v>69</v>
      </c>
      <c r="W10" s="200">
        <v>140</v>
      </c>
      <c r="X10" s="201" t="s">
        <v>36</v>
      </c>
      <c r="Y10" s="199">
        <v>730</v>
      </c>
      <c r="Z10" s="198">
        <v>102200</v>
      </c>
      <c r="AA10" s="197"/>
      <c r="AB10" s="211">
        <v>102200</v>
      </c>
      <c r="AC10" t="s">
        <v>119</v>
      </c>
    </row>
    <row r="11" spans="2:29" x14ac:dyDescent="0.25">
      <c r="B11" s="7">
        <v>45877</v>
      </c>
      <c r="C11" s="8">
        <v>985</v>
      </c>
      <c r="D11" s="9"/>
      <c r="E11" s="10">
        <v>17.5</v>
      </c>
      <c r="F11" s="33">
        <f t="shared" si="0"/>
        <v>17237.5</v>
      </c>
      <c r="G11" s="19"/>
      <c r="H11" s="16"/>
      <c r="I11" s="17"/>
      <c r="J11" s="18"/>
      <c r="P11" s="203">
        <v>45884</v>
      </c>
      <c r="Q11" s="17">
        <f>R11-P11</f>
        <v>46</v>
      </c>
      <c r="R11" s="121">
        <v>45930</v>
      </c>
      <c r="S11" s="17" t="s">
        <v>34</v>
      </c>
      <c r="T11" s="202">
        <v>270</v>
      </c>
      <c r="U11" s="201" t="s">
        <v>35</v>
      </c>
      <c r="V11" s="201" t="s">
        <v>69</v>
      </c>
      <c r="W11" s="17">
        <v>400</v>
      </c>
      <c r="X11" s="201" t="s">
        <v>36</v>
      </c>
      <c r="Y11" s="199">
        <v>730</v>
      </c>
      <c r="Z11" s="204">
        <f>W11*Y11</f>
        <v>292000</v>
      </c>
      <c r="AA11" s="17"/>
      <c r="AB11" s="211">
        <v>292000</v>
      </c>
      <c r="AC11" t="s">
        <v>120</v>
      </c>
    </row>
    <row r="12" spans="2:29" x14ac:dyDescent="0.25">
      <c r="B12" s="7">
        <v>45878</v>
      </c>
      <c r="C12" s="8">
        <v>1040</v>
      </c>
      <c r="D12" s="9"/>
      <c r="E12" s="10">
        <v>17.5</v>
      </c>
      <c r="F12" s="33">
        <f t="shared" si="0"/>
        <v>18200</v>
      </c>
      <c r="G12" s="19"/>
      <c r="H12" s="16"/>
      <c r="I12" s="17"/>
      <c r="J12" s="18"/>
      <c r="P12" s="207">
        <v>45889</v>
      </c>
      <c r="Q12" s="208"/>
      <c r="R12" s="208"/>
      <c r="S12" s="208"/>
      <c r="T12" s="208"/>
      <c r="U12" s="208"/>
      <c r="V12" s="208" t="s">
        <v>121</v>
      </c>
      <c r="W12" s="208"/>
      <c r="X12" s="208"/>
      <c r="Y12" s="208"/>
      <c r="Z12" s="208"/>
      <c r="AA12" s="208"/>
      <c r="AB12" s="223">
        <v>-260000</v>
      </c>
    </row>
    <row r="13" spans="2:29" x14ac:dyDescent="0.25">
      <c r="B13" s="7">
        <v>45879</v>
      </c>
      <c r="C13" s="8">
        <v>998</v>
      </c>
      <c r="D13" s="9"/>
      <c r="E13" s="10">
        <v>17.5</v>
      </c>
      <c r="F13" s="33">
        <f t="shared" si="0"/>
        <v>17465</v>
      </c>
      <c r="G13" s="19"/>
      <c r="H13" s="16"/>
      <c r="I13" s="17"/>
      <c r="J13" s="18"/>
      <c r="P13" s="215">
        <v>45889</v>
      </c>
      <c r="Q13" s="17">
        <f>R13-P13</f>
        <v>41</v>
      </c>
      <c r="R13" s="121">
        <v>45930</v>
      </c>
      <c r="S13" s="17" t="s">
        <v>34</v>
      </c>
      <c r="T13" s="214">
        <v>279</v>
      </c>
      <c r="U13" s="213" t="s">
        <v>35</v>
      </c>
      <c r="V13" s="213" t="s">
        <v>122</v>
      </c>
      <c r="W13" s="212">
        <v>250</v>
      </c>
      <c r="X13" s="213" t="s">
        <v>36</v>
      </c>
      <c r="Y13" s="210">
        <v>640</v>
      </c>
      <c r="Z13" s="211">
        <v>160000</v>
      </c>
      <c r="AA13" s="209"/>
      <c r="AB13" s="211">
        <v>160000</v>
      </c>
      <c r="AC13" t="s">
        <v>119</v>
      </c>
    </row>
    <row r="14" spans="2:29" x14ac:dyDescent="0.25">
      <c r="B14" s="7">
        <v>45880</v>
      </c>
      <c r="C14" s="8">
        <v>962</v>
      </c>
      <c r="D14" s="9"/>
      <c r="E14" s="10">
        <v>17.5</v>
      </c>
      <c r="F14" s="33">
        <f t="shared" si="0"/>
        <v>16835</v>
      </c>
      <c r="G14" s="19"/>
      <c r="H14" s="16"/>
      <c r="I14" s="17"/>
      <c r="J14" s="18"/>
      <c r="AB14" s="205"/>
    </row>
    <row r="15" spans="2:29" x14ac:dyDescent="0.25">
      <c r="B15" s="7">
        <v>45881</v>
      </c>
      <c r="C15" s="8">
        <v>1023</v>
      </c>
      <c r="D15" s="9"/>
      <c r="E15" s="10">
        <v>17.5</v>
      </c>
      <c r="F15" s="33">
        <f t="shared" si="0"/>
        <v>17902.5</v>
      </c>
      <c r="G15" s="19"/>
      <c r="H15" s="16"/>
      <c r="I15" s="17"/>
      <c r="J15" s="18"/>
      <c r="AB15" s="205"/>
    </row>
    <row r="16" spans="2:29" x14ac:dyDescent="0.25">
      <c r="B16" s="7">
        <v>45882</v>
      </c>
      <c r="C16" s="8">
        <v>988</v>
      </c>
      <c r="D16" s="9"/>
      <c r="E16" s="10">
        <v>17.5</v>
      </c>
      <c r="F16" s="33">
        <f t="shared" si="0"/>
        <v>17290</v>
      </c>
      <c r="G16" s="19"/>
      <c r="H16" s="16"/>
      <c r="I16" s="17"/>
      <c r="J16" s="18"/>
      <c r="AB16" s="205"/>
    </row>
    <row r="17" spans="2:28" x14ac:dyDescent="0.25">
      <c r="B17" s="7">
        <v>45883</v>
      </c>
      <c r="C17" s="8">
        <v>987</v>
      </c>
      <c r="D17" s="9"/>
      <c r="E17" s="10">
        <v>17.5</v>
      </c>
      <c r="F17" s="33">
        <f t="shared" si="0"/>
        <v>17272.5</v>
      </c>
      <c r="G17" s="19"/>
      <c r="H17" s="16"/>
      <c r="I17" s="17"/>
      <c r="J17" s="18"/>
      <c r="AB17" s="205"/>
    </row>
    <row r="18" spans="2:28" x14ac:dyDescent="0.25">
      <c r="B18" s="7">
        <v>45884</v>
      </c>
      <c r="C18" s="8">
        <v>992</v>
      </c>
      <c r="D18" s="9"/>
      <c r="E18" s="10">
        <v>17.5</v>
      </c>
      <c r="F18" s="33">
        <f t="shared" si="0"/>
        <v>17360</v>
      </c>
      <c r="G18" s="19"/>
      <c r="H18" s="16"/>
      <c r="I18" s="17"/>
      <c r="J18" s="18"/>
    </row>
    <row r="19" spans="2:28" x14ac:dyDescent="0.25">
      <c r="B19" s="7">
        <v>45885</v>
      </c>
      <c r="C19" s="8">
        <v>979</v>
      </c>
      <c r="D19" s="9"/>
      <c r="E19" s="10">
        <v>17.5</v>
      </c>
      <c r="F19" s="33">
        <f t="shared" si="0"/>
        <v>17132.5</v>
      </c>
      <c r="G19" s="19"/>
      <c r="H19" s="16"/>
      <c r="I19" s="17"/>
      <c r="J19" s="18"/>
    </row>
    <row r="20" spans="2:28" x14ac:dyDescent="0.25">
      <c r="B20" s="7">
        <v>45886</v>
      </c>
      <c r="C20" s="8">
        <v>970</v>
      </c>
      <c r="D20" s="9"/>
      <c r="E20" s="10">
        <v>17.5</v>
      </c>
      <c r="F20" s="33">
        <f t="shared" si="0"/>
        <v>16975</v>
      </c>
      <c r="G20" s="19"/>
      <c r="H20" s="16"/>
      <c r="I20" s="17"/>
      <c r="J20" s="18"/>
    </row>
    <row r="21" spans="2:28" x14ac:dyDescent="0.25">
      <c r="B21" s="7">
        <v>45887</v>
      </c>
      <c r="C21" s="8">
        <v>990</v>
      </c>
      <c r="D21" s="9"/>
      <c r="E21" s="10">
        <v>17.5</v>
      </c>
      <c r="F21" s="33">
        <f t="shared" si="0"/>
        <v>17325</v>
      </c>
      <c r="G21" s="19"/>
      <c r="H21" s="16"/>
      <c r="I21" s="17"/>
      <c r="J21" s="18"/>
    </row>
    <row r="22" spans="2:28" x14ac:dyDescent="0.25">
      <c r="B22" s="7">
        <v>45888</v>
      </c>
      <c r="C22" s="8">
        <v>963</v>
      </c>
      <c r="D22" s="9"/>
      <c r="E22" s="10">
        <v>17.5</v>
      </c>
      <c r="F22" s="33">
        <f t="shared" si="0"/>
        <v>16852.5</v>
      </c>
      <c r="G22" s="19"/>
      <c r="H22" s="16"/>
      <c r="I22" s="17"/>
      <c r="J22" s="18"/>
      <c r="M22" t="s">
        <v>124</v>
      </c>
    </row>
    <row r="23" spans="2:28" x14ac:dyDescent="0.25">
      <c r="B23" s="7">
        <v>45889</v>
      </c>
      <c r="C23" s="8">
        <v>1003</v>
      </c>
      <c r="D23" s="9"/>
      <c r="E23" s="10">
        <v>17.5</v>
      </c>
      <c r="F23" s="33">
        <f t="shared" si="0"/>
        <v>17552.5</v>
      </c>
      <c r="G23" s="19"/>
      <c r="H23" s="16"/>
      <c r="I23" s="17"/>
      <c r="J23" s="18"/>
      <c r="M23" s="151">
        <v>45910</v>
      </c>
    </row>
    <row r="24" spans="2:28" x14ac:dyDescent="0.25">
      <c r="B24" s="7">
        <v>45890</v>
      </c>
      <c r="C24" s="8">
        <v>993</v>
      </c>
      <c r="D24" s="9"/>
      <c r="E24" s="10">
        <v>17.5</v>
      </c>
      <c r="F24" s="33">
        <f t="shared" si="0"/>
        <v>17377.5</v>
      </c>
      <c r="G24" s="19"/>
      <c r="H24" s="16"/>
      <c r="I24" s="17"/>
      <c r="J24" s="18"/>
    </row>
    <row r="25" spans="2:28" x14ac:dyDescent="0.25">
      <c r="B25" s="7">
        <v>45891</v>
      </c>
      <c r="C25" s="8">
        <v>1020</v>
      </c>
      <c r="D25" s="9"/>
      <c r="E25" s="10">
        <v>17.5</v>
      </c>
      <c r="F25" s="33">
        <f t="shared" si="0"/>
        <v>17850</v>
      </c>
      <c r="G25" s="19"/>
      <c r="H25" s="16"/>
      <c r="I25" s="17"/>
      <c r="J25" s="18"/>
    </row>
    <row r="26" spans="2:28" x14ac:dyDescent="0.25">
      <c r="B26" s="7">
        <v>45892</v>
      </c>
      <c r="C26" s="8">
        <v>1006</v>
      </c>
      <c r="D26" s="9"/>
      <c r="E26" s="10">
        <v>17.5</v>
      </c>
      <c r="F26" s="33">
        <f t="shared" si="0"/>
        <v>17605</v>
      </c>
      <c r="G26" s="19"/>
      <c r="H26" s="16"/>
      <c r="I26" s="17"/>
      <c r="J26" s="18"/>
    </row>
    <row r="27" spans="2:28" x14ac:dyDescent="0.25">
      <c r="B27" s="7">
        <v>45893</v>
      </c>
      <c r="C27" s="8">
        <v>1000</v>
      </c>
      <c r="D27" s="9"/>
      <c r="E27" s="10">
        <v>17.5</v>
      </c>
      <c r="F27" s="33">
        <f t="shared" si="0"/>
        <v>17500</v>
      </c>
      <c r="G27" s="19"/>
      <c r="H27" s="16"/>
      <c r="I27" s="17"/>
      <c r="J27" s="18"/>
    </row>
    <row r="28" spans="2:28" x14ac:dyDescent="0.25">
      <c r="B28" s="7">
        <v>45894</v>
      </c>
      <c r="C28" s="8">
        <v>1014</v>
      </c>
      <c r="D28" s="9"/>
      <c r="E28" s="10">
        <v>17.5</v>
      </c>
      <c r="F28" s="33">
        <f t="shared" si="0"/>
        <v>17745</v>
      </c>
      <c r="G28" s="19"/>
      <c r="H28" s="16"/>
      <c r="I28" s="17"/>
      <c r="J28" s="18"/>
    </row>
    <row r="29" spans="2:28" x14ac:dyDescent="0.25">
      <c r="B29" s="7">
        <v>45895</v>
      </c>
      <c r="C29" s="8">
        <v>947</v>
      </c>
      <c r="D29" s="9"/>
      <c r="E29" s="10">
        <v>17.5</v>
      </c>
      <c r="F29" s="33">
        <f t="shared" si="0"/>
        <v>16572.5</v>
      </c>
      <c r="G29" s="19"/>
      <c r="H29" s="16"/>
      <c r="I29" s="17"/>
      <c r="J29" s="18"/>
    </row>
    <row r="30" spans="2:28" x14ac:dyDescent="0.25">
      <c r="B30" s="7">
        <v>45896</v>
      </c>
      <c r="C30" s="8">
        <v>1000</v>
      </c>
      <c r="D30" s="9"/>
      <c r="E30" s="10">
        <v>17.5</v>
      </c>
      <c r="F30" s="33">
        <f t="shared" si="0"/>
        <v>17500</v>
      </c>
      <c r="G30" s="19"/>
      <c r="H30" s="16"/>
      <c r="I30" s="17"/>
      <c r="J30" s="18"/>
    </row>
    <row r="31" spans="2:28" x14ac:dyDescent="0.25">
      <c r="B31" s="7">
        <v>45897</v>
      </c>
      <c r="C31" s="8">
        <v>1013</v>
      </c>
      <c r="D31" s="9"/>
      <c r="E31" s="10">
        <v>17.5</v>
      </c>
      <c r="F31" s="33">
        <f t="shared" si="0"/>
        <v>17727.5</v>
      </c>
      <c r="G31" s="19"/>
      <c r="H31" s="16"/>
      <c r="I31" s="17"/>
      <c r="J31" s="18"/>
    </row>
    <row r="32" spans="2:28" x14ac:dyDescent="0.25">
      <c r="B32" s="7">
        <v>45898</v>
      </c>
      <c r="C32" s="8">
        <v>969</v>
      </c>
      <c r="D32" s="9"/>
      <c r="E32" s="10">
        <v>17.5</v>
      </c>
      <c r="F32" s="33">
        <f t="shared" si="0"/>
        <v>16957.5</v>
      </c>
      <c r="G32" s="19"/>
      <c r="H32" s="16"/>
      <c r="I32" s="17"/>
      <c r="J32" s="18"/>
    </row>
    <row r="33" spans="2:12" x14ac:dyDescent="0.25">
      <c r="B33" s="7">
        <v>45899</v>
      </c>
      <c r="C33" s="8">
        <v>996</v>
      </c>
      <c r="D33" s="9"/>
      <c r="E33" s="10">
        <v>17.5</v>
      </c>
      <c r="F33" s="33">
        <f t="shared" si="0"/>
        <v>17430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974</v>
      </c>
      <c r="D34" s="36"/>
      <c r="E34" s="10">
        <v>17.5</v>
      </c>
      <c r="F34" s="38">
        <f t="shared" si="0"/>
        <v>17045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31005</v>
      </c>
      <c r="D35" s="43">
        <f>SUM(D4:D34)</f>
        <v>0</v>
      </c>
      <c r="E35" s="44"/>
      <c r="F35" s="45" t="s">
        <v>4</v>
      </c>
      <c r="G35" s="24"/>
      <c r="H35" s="406" t="s">
        <v>11</v>
      </c>
      <c r="I35" s="406"/>
      <c r="J35" s="25">
        <f>SUM(J4:J34)</f>
        <v>542826.02500000002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07" t="s">
        <v>13</v>
      </c>
      <c r="I36" s="407"/>
      <c r="J36" s="18">
        <f>F36+F37</f>
        <v>542587.5</v>
      </c>
      <c r="L36" s="31">
        <f>J36-J4-J5-J6</f>
        <v>536624.45499999996</v>
      </c>
    </row>
    <row r="37" spans="2:12" x14ac:dyDescent="0.25">
      <c r="B37" s="26" t="s">
        <v>14</v>
      </c>
      <c r="C37" s="30">
        <f>C35</f>
        <v>31005</v>
      </c>
      <c r="D37" s="9">
        <f>D35/1.03</f>
        <v>0</v>
      </c>
      <c r="E37" s="10"/>
      <c r="F37" s="33">
        <f>SUM(F4:F36)</f>
        <v>542587.5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08" t="s">
        <v>16</v>
      </c>
      <c r="C39" s="409"/>
      <c r="D39" s="27"/>
      <c r="E39" s="37"/>
      <c r="F39" s="38"/>
      <c r="G39" s="28"/>
      <c r="H39" s="410" t="s">
        <v>17</v>
      </c>
      <c r="I39" s="410"/>
      <c r="J39" s="29">
        <f>J36+J37+J38-J35</f>
        <v>-238.52500000002328</v>
      </c>
    </row>
    <row r="40" spans="2:12" ht="15.75" thickBot="1" x14ac:dyDescent="0.3">
      <c r="B40" s="400"/>
      <c r="C40" s="401"/>
      <c r="D40" s="401"/>
      <c r="E40" s="401"/>
      <c r="F40" s="401"/>
      <c r="G40" s="401"/>
      <c r="H40" s="401"/>
      <c r="I40" s="401"/>
      <c r="J40" s="402"/>
    </row>
    <row r="41" spans="2:12" ht="15.75" thickBot="1" x14ac:dyDescent="0.3">
      <c r="B41" s="400"/>
      <c r="C41" s="401"/>
      <c r="D41" s="401"/>
      <c r="E41" s="401"/>
      <c r="F41" s="401"/>
      <c r="G41" s="401"/>
      <c r="H41" s="401"/>
      <c r="I41" s="401"/>
      <c r="J41" s="40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U45" sqref="T45:U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03" t="s">
        <v>33</v>
      </c>
      <c r="C2" s="404"/>
      <c r="D2" s="404"/>
      <c r="E2" s="404"/>
      <c r="F2" s="404"/>
      <c r="G2" s="404"/>
      <c r="H2" s="404"/>
      <c r="I2" s="404"/>
      <c r="J2" s="40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415800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44">
        <v>45884</v>
      </c>
      <c r="Q3" s="13">
        <f>R3-P3</f>
        <v>46</v>
      </c>
      <c r="R3" s="125">
        <v>45930</v>
      </c>
      <c r="S3" s="13" t="s">
        <v>34</v>
      </c>
      <c r="T3" s="245">
        <v>270</v>
      </c>
      <c r="U3" s="246" t="s">
        <v>35</v>
      </c>
      <c r="V3" s="246" t="s">
        <v>69</v>
      </c>
      <c r="W3" s="247">
        <v>140</v>
      </c>
      <c r="X3" s="246" t="s">
        <v>36</v>
      </c>
      <c r="Y3" s="248">
        <v>730</v>
      </c>
      <c r="Z3" s="249">
        <v>102200</v>
      </c>
      <c r="AA3" s="250"/>
      <c r="AB3" s="225">
        <v>102200</v>
      </c>
      <c r="AC3" t="s">
        <v>119</v>
      </c>
    </row>
    <row r="4" spans="2:29" x14ac:dyDescent="0.25">
      <c r="B4" s="7">
        <v>45901</v>
      </c>
      <c r="C4" s="8">
        <v>984</v>
      </c>
      <c r="D4" s="9"/>
      <c r="E4" s="10">
        <v>17.5</v>
      </c>
      <c r="F4" s="33">
        <f>E4*C4</f>
        <v>17220</v>
      </c>
      <c r="G4" s="11"/>
      <c r="H4" s="12" t="s">
        <v>6</v>
      </c>
      <c r="I4" s="13">
        <v>0.01</v>
      </c>
      <c r="J4" s="14">
        <f>(F36+F37)*I4</f>
        <v>4463.7250000000004</v>
      </c>
      <c r="P4" s="244">
        <v>45884</v>
      </c>
      <c r="Q4" s="13">
        <f>R4-P4</f>
        <v>46</v>
      </c>
      <c r="R4" s="125">
        <v>45930</v>
      </c>
      <c r="S4" s="13" t="s">
        <v>34</v>
      </c>
      <c r="T4" s="245">
        <v>270</v>
      </c>
      <c r="U4" s="246" t="s">
        <v>35</v>
      </c>
      <c r="V4" s="246" t="s">
        <v>69</v>
      </c>
      <c r="W4" s="13">
        <v>400</v>
      </c>
      <c r="X4" s="246" t="s">
        <v>36</v>
      </c>
      <c r="Y4" s="248">
        <v>730</v>
      </c>
      <c r="Z4" s="251">
        <f>W4*Y4</f>
        <v>292000</v>
      </c>
      <c r="AA4" s="13"/>
      <c r="AB4" s="225">
        <v>292000</v>
      </c>
      <c r="AC4" t="s">
        <v>119</v>
      </c>
    </row>
    <row r="5" spans="2:29" x14ac:dyDescent="0.25">
      <c r="B5" s="7">
        <v>45902</v>
      </c>
      <c r="C5" s="8">
        <v>976</v>
      </c>
      <c r="D5" s="9"/>
      <c r="E5" s="10">
        <v>17.5</v>
      </c>
      <c r="F5" s="33">
        <f t="shared" ref="F5:F34" si="0">E5*C5</f>
        <v>17080</v>
      </c>
      <c r="G5" s="11"/>
      <c r="H5" s="12" t="s">
        <v>7</v>
      </c>
      <c r="I5" s="13">
        <v>1E-3</v>
      </c>
      <c r="J5" s="14">
        <f>(F36+F37-J4-J6)*I5</f>
        <v>441.90877500000005</v>
      </c>
      <c r="P5" s="207">
        <v>45889</v>
      </c>
      <c r="Q5" s="208"/>
      <c r="R5" s="208"/>
      <c r="S5" s="208"/>
      <c r="T5" s="208"/>
      <c r="U5" s="208"/>
      <c r="V5" s="208" t="s">
        <v>121</v>
      </c>
      <c r="W5" s="208"/>
      <c r="X5" s="208"/>
      <c r="Y5" s="208"/>
      <c r="Z5" s="208"/>
      <c r="AA5" s="208"/>
      <c r="AB5" s="223">
        <v>-260000</v>
      </c>
    </row>
    <row r="6" spans="2:29" x14ac:dyDescent="0.25">
      <c r="B6" s="7">
        <v>45903</v>
      </c>
      <c r="C6" s="8">
        <v>965</v>
      </c>
      <c r="D6" s="9"/>
      <c r="E6" s="10">
        <v>17.5</v>
      </c>
      <c r="F6" s="33">
        <f t="shared" si="0"/>
        <v>16887.5</v>
      </c>
      <c r="G6" s="11"/>
      <c r="H6" s="12" t="s">
        <v>8</v>
      </c>
      <c r="I6" s="13"/>
      <c r="J6" s="14"/>
      <c r="P6" s="252">
        <v>45889</v>
      </c>
      <c r="Q6" s="13">
        <f>R6-P6</f>
        <v>41</v>
      </c>
      <c r="R6" s="125">
        <v>45930</v>
      </c>
      <c r="S6" s="13" t="s">
        <v>34</v>
      </c>
      <c r="T6" s="253">
        <v>279</v>
      </c>
      <c r="U6" s="254" t="s">
        <v>35</v>
      </c>
      <c r="V6" s="254" t="s">
        <v>122</v>
      </c>
      <c r="W6" s="255">
        <v>250</v>
      </c>
      <c r="X6" s="254" t="s">
        <v>36</v>
      </c>
      <c r="Y6" s="256">
        <v>640</v>
      </c>
      <c r="Z6" s="225">
        <v>160000</v>
      </c>
      <c r="AA6" s="257"/>
      <c r="AB6" s="225">
        <v>160000</v>
      </c>
      <c r="AC6" t="s">
        <v>119</v>
      </c>
    </row>
    <row r="7" spans="2:29" x14ac:dyDescent="0.25">
      <c r="B7" s="7">
        <v>45904</v>
      </c>
      <c r="C7" s="8">
        <v>935</v>
      </c>
      <c r="D7" s="9"/>
      <c r="E7" s="10">
        <v>17.5</v>
      </c>
      <c r="F7" s="33">
        <f t="shared" si="0"/>
        <v>16362.5</v>
      </c>
      <c r="G7" s="11"/>
      <c r="H7" s="12" t="s">
        <v>9</v>
      </c>
      <c r="I7" s="13"/>
      <c r="J7" s="14">
        <f>'AĞUSTOS 2025'!J39*-1</f>
        <v>238.52500000002328</v>
      </c>
      <c r="P7" s="59"/>
      <c r="Q7" s="59"/>
      <c r="R7" s="59"/>
      <c r="S7" s="59"/>
      <c r="T7" s="59"/>
      <c r="U7" s="59"/>
      <c r="V7" s="59" t="s">
        <v>131</v>
      </c>
      <c r="W7" s="59"/>
      <c r="X7" s="59"/>
      <c r="Y7" s="59"/>
      <c r="Z7" s="59"/>
      <c r="AA7" s="59"/>
      <c r="AB7" s="150">
        <v>-294200</v>
      </c>
    </row>
    <row r="8" spans="2:29" x14ac:dyDescent="0.25">
      <c r="B8" s="7">
        <v>45905</v>
      </c>
      <c r="C8" s="8">
        <v>937</v>
      </c>
      <c r="D8" s="9"/>
      <c r="E8" s="10">
        <v>17.5</v>
      </c>
      <c r="F8" s="33">
        <f t="shared" si="0"/>
        <v>16397.5</v>
      </c>
      <c r="G8" s="15"/>
      <c r="H8" s="16"/>
      <c r="I8" s="17"/>
      <c r="J8" s="18"/>
      <c r="P8" s="240">
        <v>45930</v>
      </c>
      <c r="Q8" s="239">
        <v>31</v>
      </c>
      <c r="R8" s="121">
        <v>45961</v>
      </c>
      <c r="S8" s="17" t="s">
        <v>34</v>
      </c>
      <c r="T8" s="237">
        <v>367</v>
      </c>
      <c r="U8" s="238" t="s">
        <v>35</v>
      </c>
      <c r="V8" s="238" t="s">
        <v>69</v>
      </c>
      <c r="W8" s="235">
        <v>540</v>
      </c>
      <c r="X8" s="238" t="s">
        <v>36</v>
      </c>
      <c r="Y8" s="234">
        <v>770</v>
      </c>
      <c r="Z8" s="233">
        <v>415800</v>
      </c>
      <c r="AA8" s="236"/>
      <c r="AB8" s="233">
        <v>415800</v>
      </c>
      <c r="AC8" t="s">
        <v>127</v>
      </c>
    </row>
    <row r="9" spans="2:29" x14ac:dyDescent="0.25">
      <c r="B9" s="7">
        <v>45906</v>
      </c>
      <c r="C9" s="8">
        <v>887</v>
      </c>
      <c r="D9" s="9"/>
      <c r="E9" s="10">
        <v>17.5</v>
      </c>
      <c r="F9" s="33">
        <f t="shared" si="0"/>
        <v>15522.5</v>
      </c>
      <c r="G9" s="15"/>
      <c r="H9" s="16"/>
      <c r="I9" s="17"/>
      <c r="J9" s="18"/>
    </row>
    <row r="10" spans="2:29" x14ac:dyDescent="0.25">
      <c r="B10" s="7">
        <v>45907</v>
      </c>
      <c r="C10" s="8">
        <v>908</v>
      </c>
      <c r="D10" s="9"/>
      <c r="E10" s="10">
        <v>17.5</v>
      </c>
      <c r="F10" s="33">
        <f t="shared" si="0"/>
        <v>15890</v>
      </c>
      <c r="G10" s="15">
        <v>45869</v>
      </c>
      <c r="H10" s="16" t="s">
        <v>125</v>
      </c>
      <c r="I10" s="17"/>
      <c r="J10" s="18">
        <v>-1919.2</v>
      </c>
    </row>
    <row r="11" spans="2:29" x14ac:dyDescent="0.25">
      <c r="B11" s="7">
        <v>45908</v>
      </c>
      <c r="C11" s="8">
        <v>854</v>
      </c>
      <c r="D11" s="9"/>
      <c r="E11" s="10">
        <v>17.5</v>
      </c>
      <c r="F11" s="33">
        <f t="shared" si="0"/>
        <v>14945</v>
      </c>
      <c r="G11" s="15">
        <v>45923</v>
      </c>
      <c r="H11" s="16" t="s">
        <v>126</v>
      </c>
      <c r="I11" s="17"/>
      <c r="J11" s="18">
        <v>300000</v>
      </c>
    </row>
    <row r="12" spans="2:29" x14ac:dyDescent="0.25">
      <c r="B12" s="7">
        <v>45909</v>
      </c>
      <c r="C12" s="8">
        <v>943</v>
      </c>
      <c r="D12" s="9"/>
      <c r="E12" s="10">
        <v>17.5</v>
      </c>
      <c r="F12" s="33">
        <f t="shared" si="0"/>
        <v>16502.5</v>
      </c>
      <c r="G12" s="203">
        <v>45884</v>
      </c>
      <c r="H12" s="16" t="s">
        <v>128</v>
      </c>
      <c r="I12" s="17"/>
      <c r="J12" s="211">
        <v>102200</v>
      </c>
    </row>
    <row r="13" spans="2:29" x14ac:dyDescent="0.25">
      <c r="B13" s="7">
        <v>45910</v>
      </c>
      <c r="C13" s="8">
        <v>850</v>
      </c>
      <c r="D13" s="9"/>
      <c r="E13" s="10">
        <v>17.5</v>
      </c>
      <c r="F13" s="33">
        <f t="shared" si="0"/>
        <v>14875</v>
      </c>
      <c r="G13" s="203">
        <v>45884</v>
      </c>
      <c r="H13" s="16" t="s">
        <v>129</v>
      </c>
      <c r="I13" s="17"/>
      <c r="J13" s="211">
        <v>292000</v>
      </c>
    </row>
    <row r="14" spans="2:29" x14ac:dyDescent="0.25">
      <c r="B14" s="7">
        <v>45911</v>
      </c>
      <c r="C14" s="8">
        <v>930</v>
      </c>
      <c r="D14" s="9"/>
      <c r="E14" s="10">
        <v>17.5</v>
      </c>
      <c r="F14" s="33">
        <f t="shared" si="0"/>
        <v>16275</v>
      </c>
      <c r="G14" s="241">
        <v>45889</v>
      </c>
      <c r="H14" s="242" t="s">
        <v>121</v>
      </c>
      <c r="I14" s="242"/>
      <c r="J14" s="243">
        <v>-260000</v>
      </c>
    </row>
    <row r="15" spans="2:29" x14ac:dyDescent="0.25">
      <c r="B15" s="7">
        <v>45912</v>
      </c>
      <c r="C15" s="8">
        <v>885</v>
      </c>
      <c r="D15" s="9"/>
      <c r="E15" s="10">
        <v>17.5</v>
      </c>
      <c r="F15" s="33">
        <f t="shared" si="0"/>
        <v>15487.5</v>
      </c>
      <c r="G15" s="215">
        <v>45889</v>
      </c>
      <c r="H15" s="16" t="s">
        <v>130</v>
      </c>
      <c r="I15" s="17"/>
      <c r="J15" s="211">
        <v>160000</v>
      </c>
    </row>
    <row r="16" spans="2:29" x14ac:dyDescent="0.25">
      <c r="B16" s="7">
        <v>45913</v>
      </c>
      <c r="C16" s="8">
        <v>848</v>
      </c>
      <c r="D16" s="9"/>
      <c r="E16" s="10">
        <v>17.5</v>
      </c>
      <c r="F16" s="33">
        <f t="shared" si="0"/>
        <v>14840</v>
      </c>
      <c r="G16" s="19"/>
      <c r="H16" s="16"/>
      <c r="I16" s="17"/>
      <c r="J16" s="18"/>
    </row>
    <row r="17" spans="2:14" x14ac:dyDescent="0.25">
      <c r="B17" s="7">
        <v>45914</v>
      </c>
      <c r="C17" s="8">
        <v>839</v>
      </c>
      <c r="D17" s="9"/>
      <c r="E17" s="10">
        <v>17.5</v>
      </c>
      <c r="F17" s="33">
        <f t="shared" si="0"/>
        <v>14682.5</v>
      </c>
      <c r="G17" s="19"/>
      <c r="H17" s="16"/>
      <c r="I17" s="17"/>
      <c r="J17" s="18"/>
    </row>
    <row r="18" spans="2:14" x14ac:dyDescent="0.25">
      <c r="B18" s="7">
        <v>45915</v>
      </c>
      <c r="C18" s="8">
        <v>817</v>
      </c>
      <c r="D18" s="9"/>
      <c r="E18" s="10">
        <v>17.5</v>
      </c>
      <c r="F18" s="33">
        <f t="shared" si="0"/>
        <v>14297.5</v>
      </c>
      <c r="G18" s="19"/>
      <c r="H18" s="16"/>
      <c r="I18" s="17"/>
      <c r="J18" s="18"/>
    </row>
    <row r="19" spans="2:14" x14ac:dyDescent="0.25">
      <c r="B19" s="7">
        <v>45916</v>
      </c>
      <c r="C19" s="8">
        <v>768</v>
      </c>
      <c r="D19" s="9"/>
      <c r="E19" s="10">
        <v>17.5</v>
      </c>
      <c r="F19" s="33">
        <f t="shared" si="0"/>
        <v>13440</v>
      </c>
      <c r="G19" s="19"/>
      <c r="H19" s="16"/>
      <c r="I19" s="17"/>
      <c r="J19" s="18"/>
    </row>
    <row r="20" spans="2:14" x14ac:dyDescent="0.25">
      <c r="B20" s="7">
        <v>45917</v>
      </c>
      <c r="C20" s="8">
        <v>825</v>
      </c>
      <c r="D20" s="9"/>
      <c r="E20" s="10">
        <v>17.5</v>
      </c>
      <c r="F20" s="33">
        <f t="shared" si="0"/>
        <v>14437.5</v>
      </c>
      <c r="G20" s="19"/>
      <c r="H20" s="16"/>
      <c r="I20" s="17"/>
      <c r="J20" s="18"/>
    </row>
    <row r="21" spans="2:14" x14ac:dyDescent="0.25">
      <c r="B21" s="7">
        <v>45918</v>
      </c>
      <c r="C21" s="8">
        <v>741</v>
      </c>
      <c r="D21" s="9"/>
      <c r="E21" s="10">
        <v>17.5</v>
      </c>
      <c r="F21" s="33">
        <f t="shared" si="0"/>
        <v>12967.5</v>
      </c>
      <c r="G21" s="19"/>
      <c r="H21" s="16"/>
      <c r="I21" s="17"/>
      <c r="J21" s="18"/>
    </row>
    <row r="22" spans="2:14" x14ac:dyDescent="0.25">
      <c r="B22" s="7">
        <v>45919</v>
      </c>
      <c r="C22" s="8">
        <v>827</v>
      </c>
      <c r="D22" s="9"/>
      <c r="E22" s="10">
        <v>17.5</v>
      </c>
      <c r="F22" s="33">
        <f t="shared" si="0"/>
        <v>14472.5</v>
      </c>
      <c r="G22" s="19"/>
      <c r="H22" s="16"/>
      <c r="I22" s="17"/>
      <c r="J22" s="18"/>
    </row>
    <row r="23" spans="2:14" x14ac:dyDescent="0.25">
      <c r="B23" s="7">
        <v>45920</v>
      </c>
      <c r="C23" s="8">
        <v>761</v>
      </c>
      <c r="D23" s="9"/>
      <c r="E23" s="10">
        <v>17.5</v>
      </c>
      <c r="F23" s="33">
        <f t="shared" si="0"/>
        <v>13317.5</v>
      </c>
      <c r="G23" s="19"/>
      <c r="H23" s="16"/>
      <c r="I23" s="17"/>
      <c r="J23" s="18"/>
    </row>
    <row r="24" spans="2:14" x14ac:dyDescent="0.25">
      <c r="B24" s="7">
        <v>45921</v>
      </c>
      <c r="C24" s="8">
        <v>782</v>
      </c>
      <c r="D24" s="9"/>
      <c r="E24" s="10">
        <v>17.5</v>
      </c>
      <c r="F24" s="33">
        <f t="shared" si="0"/>
        <v>13685</v>
      </c>
      <c r="G24" s="19"/>
      <c r="H24" s="16"/>
      <c r="I24" s="17"/>
      <c r="J24" s="18"/>
    </row>
    <row r="25" spans="2:14" x14ac:dyDescent="0.25">
      <c r="B25" s="7">
        <v>45922</v>
      </c>
      <c r="C25" s="8">
        <v>818</v>
      </c>
      <c r="D25" s="9"/>
      <c r="E25" s="10">
        <v>17.5</v>
      </c>
      <c r="F25" s="33">
        <f t="shared" si="0"/>
        <v>14315</v>
      </c>
      <c r="G25" s="19"/>
      <c r="H25" s="16"/>
      <c r="I25" s="17"/>
      <c r="J25" s="18"/>
    </row>
    <row r="26" spans="2:14" x14ac:dyDescent="0.25">
      <c r="B26" s="7">
        <v>45923</v>
      </c>
      <c r="C26" s="8">
        <v>789</v>
      </c>
      <c r="D26" s="9"/>
      <c r="E26" s="10">
        <v>17.5</v>
      </c>
      <c r="F26" s="33">
        <f t="shared" si="0"/>
        <v>13807.5</v>
      </c>
      <c r="G26" s="19"/>
      <c r="H26" s="16"/>
      <c r="I26" s="17"/>
      <c r="J26" s="18"/>
    </row>
    <row r="27" spans="2:14" x14ac:dyDescent="0.25">
      <c r="B27" s="7">
        <v>45924</v>
      </c>
      <c r="C27" s="8">
        <v>760</v>
      </c>
      <c r="D27" s="9"/>
      <c r="E27" s="10">
        <v>17.5</v>
      </c>
      <c r="F27" s="33">
        <f t="shared" si="0"/>
        <v>13300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>
        <v>815</v>
      </c>
      <c r="D28" s="9"/>
      <c r="E28" s="10">
        <v>17.5</v>
      </c>
      <c r="F28" s="33">
        <f t="shared" si="0"/>
        <v>14262.5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>
        <v>802</v>
      </c>
      <c r="D29" s="9"/>
      <c r="E29" s="10">
        <v>17.5</v>
      </c>
      <c r="F29" s="33">
        <f t="shared" si="0"/>
        <v>14035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>
        <v>792</v>
      </c>
      <c r="D30" s="9"/>
      <c r="E30" s="10">
        <v>17.5</v>
      </c>
      <c r="F30" s="33">
        <f t="shared" si="0"/>
        <v>13860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>
        <v>820</v>
      </c>
      <c r="D31" s="9"/>
      <c r="E31" s="10">
        <v>17.5</v>
      </c>
      <c r="F31" s="33">
        <f t="shared" si="0"/>
        <v>14350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>
        <v>1179</v>
      </c>
      <c r="D32" s="9"/>
      <c r="E32" s="10">
        <v>17.5</v>
      </c>
      <c r="F32" s="33">
        <f t="shared" si="0"/>
        <v>20632.5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>
        <v>470</v>
      </c>
      <c r="D33" s="9"/>
      <c r="E33" s="10">
        <v>17.5</v>
      </c>
      <c r="F33" s="33">
        <f t="shared" si="0"/>
        <v>8225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17.5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25507</v>
      </c>
      <c r="D35" s="43">
        <f>SUM(D4:D34)</f>
        <v>0</v>
      </c>
      <c r="E35" s="44"/>
      <c r="F35" s="45" t="s">
        <v>4</v>
      </c>
      <c r="G35" s="24"/>
      <c r="H35" s="406" t="s">
        <v>11</v>
      </c>
      <c r="I35" s="406"/>
      <c r="J35" s="25">
        <f>SUM(J4:J34)</f>
        <v>597424.95877499995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07" t="s">
        <v>13</v>
      </c>
      <c r="I36" s="407"/>
      <c r="J36" s="18">
        <f>F36+F37</f>
        <v>446372.5</v>
      </c>
      <c r="L36" s="31">
        <f>J36-J4-J5-J6</f>
        <v>441466.86622500001</v>
      </c>
      <c r="M36" s="31"/>
      <c r="N36" s="31"/>
    </row>
    <row r="37" spans="2:14" x14ac:dyDescent="0.25">
      <c r="B37" s="26" t="s">
        <v>14</v>
      </c>
      <c r="C37" s="30">
        <f>C35</f>
        <v>25507</v>
      </c>
      <c r="D37" s="9">
        <f>D35/1.03</f>
        <v>0</v>
      </c>
      <c r="E37" s="10"/>
      <c r="F37" s="33">
        <f>SUM(F4:F36)</f>
        <v>446372.5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08" t="s">
        <v>16</v>
      </c>
      <c r="C39" s="409"/>
      <c r="D39" s="27"/>
      <c r="E39" s="37"/>
      <c r="F39" s="38"/>
      <c r="G39" s="28"/>
      <c r="H39" s="410" t="s">
        <v>17</v>
      </c>
      <c r="I39" s="410"/>
      <c r="J39" s="29">
        <f>J36+J37+J38-J35</f>
        <v>-151052.45877499995</v>
      </c>
      <c r="M39" s="17"/>
      <c r="N39" s="40">
        <f>J39+N34</f>
        <v>-151052.45877499995</v>
      </c>
    </row>
    <row r="40" spans="2:14" ht="15.75" thickBot="1" x14ac:dyDescent="0.3">
      <c r="B40" s="400"/>
      <c r="C40" s="401"/>
      <c r="D40" s="401"/>
      <c r="E40" s="401"/>
      <c r="F40" s="401"/>
      <c r="G40" s="401"/>
      <c r="H40" s="401"/>
      <c r="I40" s="401"/>
      <c r="J40" s="402"/>
      <c r="M40" s="17" t="s">
        <v>25</v>
      </c>
      <c r="N40" s="40"/>
    </row>
    <row r="41" spans="2:14" ht="15.75" thickBot="1" x14ac:dyDescent="0.3">
      <c r="B41" s="400"/>
      <c r="C41" s="401"/>
      <c r="D41" s="401"/>
      <c r="E41" s="401"/>
      <c r="F41" s="401"/>
      <c r="G41" s="401"/>
      <c r="H41" s="401"/>
      <c r="I41" s="401"/>
      <c r="J41" s="402"/>
      <c r="M41" s="17" t="s">
        <v>32</v>
      </c>
      <c r="N41" s="40">
        <f>N40+N39</f>
        <v>-151052.45877499995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3" sqref="P3:AC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03" t="s">
        <v>33</v>
      </c>
      <c r="C2" s="404"/>
      <c r="D2" s="404"/>
      <c r="E2" s="404"/>
      <c r="F2" s="404"/>
      <c r="G2" s="404"/>
      <c r="H2" s="404"/>
      <c r="I2" s="404"/>
      <c r="J2" s="40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138780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44">
        <v>45884</v>
      </c>
      <c r="Q3" s="13">
        <f>R3-P3</f>
        <v>46</v>
      </c>
      <c r="R3" s="125">
        <v>45930</v>
      </c>
      <c r="S3" s="13" t="s">
        <v>34</v>
      </c>
      <c r="T3" s="245">
        <v>270</v>
      </c>
      <c r="U3" s="246" t="s">
        <v>35</v>
      </c>
      <c r="V3" s="246" t="s">
        <v>69</v>
      </c>
      <c r="W3" s="247">
        <v>140</v>
      </c>
      <c r="X3" s="246" t="s">
        <v>36</v>
      </c>
      <c r="Y3" s="248">
        <v>730</v>
      </c>
      <c r="Z3" s="249">
        <v>102200</v>
      </c>
      <c r="AA3" s="250"/>
      <c r="AB3" s="225">
        <v>102200</v>
      </c>
      <c r="AC3" t="s">
        <v>119</v>
      </c>
    </row>
    <row r="4" spans="2:29" x14ac:dyDescent="0.25">
      <c r="B4" s="7">
        <v>45931</v>
      </c>
      <c r="C4" s="8">
        <v>799</v>
      </c>
      <c r="D4" s="9"/>
      <c r="E4" s="10">
        <v>20</v>
      </c>
      <c r="F4" s="33">
        <f>E4*C4</f>
        <v>15980</v>
      </c>
      <c r="G4" s="11"/>
      <c r="H4" s="12" t="s">
        <v>6</v>
      </c>
      <c r="I4" s="13">
        <v>0.01</v>
      </c>
      <c r="J4" s="14">
        <f>(F36+F37)*I4</f>
        <v>4998.6000000000004</v>
      </c>
      <c r="P4" s="244">
        <v>45884</v>
      </c>
      <c r="Q4" s="13">
        <f>R4-P4</f>
        <v>46</v>
      </c>
      <c r="R4" s="125">
        <v>45930</v>
      </c>
      <c r="S4" s="13" t="s">
        <v>34</v>
      </c>
      <c r="T4" s="245">
        <v>270</v>
      </c>
      <c r="U4" s="246" t="s">
        <v>35</v>
      </c>
      <c r="V4" s="246" t="s">
        <v>69</v>
      </c>
      <c r="W4" s="13">
        <v>400</v>
      </c>
      <c r="X4" s="246" t="s">
        <v>36</v>
      </c>
      <c r="Y4" s="248">
        <v>730</v>
      </c>
      <c r="Z4" s="251">
        <f>W4*Y4</f>
        <v>292000</v>
      </c>
      <c r="AA4" s="13"/>
      <c r="AB4" s="225">
        <v>292000</v>
      </c>
      <c r="AC4" t="s">
        <v>119</v>
      </c>
    </row>
    <row r="5" spans="2:29" x14ac:dyDescent="0.25">
      <c r="B5" s="7">
        <v>45932</v>
      </c>
      <c r="C5" s="8">
        <v>788</v>
      </c>
      <c r="D5" s="9"/>
      <c r="E5" s="10">
        <v>20</v>
      </c>
      <c r="F5" s="33">
        <f t="shared" ref="F5:F34" si="0">E5*C5</f>
        <v>15760</v>
      </c>
      <c r="G5" s="11"/>
      <c r="H5" s="12" t="s">
        <v>7</v>
      </c>
      <c r="I5" s="13">
        <v>1E-3</v>
      </c>
      <c r="J5" s="14">
        <f>(F36+F37-J4-J6)*I5</f>
        <v>494.86140000000006</v>
      </c>
      <c r="P5" s="207">
        <v>45889</v>
      </c>
      <c r="Q5" s="208"/>
      <c r="R5" s="208"/>
      <c r="S5" s="208"/>
      <c r="T5" s="208"/>
      <c r="U5" s="208"/>
      <c r="V5" s="208" t="s">
        <v>121</v>
      </c>
      <c r="W5" s="208"/>
      <c r="X5" s="208"/>
      <c r="Y5" s="208"/>
      <c r="Z5" s="208"/>
      <c r="AA5" s="208"/>
      <c r="AB5" s="223">
        <v>-260000</v>
      </c>
    </row>
    <row r="6" spans="2:29" x14ac:dyDescent="0.25">
      <c r="B6" s="7">
        <v>45933</v>
      </c>
      <c r="C6" s="8">
        <v>800</v>
      </c>
      <c r="D6" s="9"/>
      <c r="E6" s="10">
        <v>20</v>
      </c>
      <c r="F6" s="33">
        <f t="shared" si="0"/>
        <v>16000</v>
      </c>
      <c r="G6" s="11"/>
      <c r="H6" s="12" t="s">
        <v>8</v>
      </c>
      <c r="I6" s="13"/>
      <c r="J6" s="14"/>
      <c r="P6" s="252">
        <v>45889</v>
      </c>
      <c r="Q6" s="13">
        <f>R6-P6</f>
        <v>41</v>
      </c>
      <c r="R6" s="125">
        <v>45930</v>
      </c>
      <c r="S6" s="13" t="s">
        <v>34</v>
      </c>
      <c r="T6" s="253">
        <v>279</v>
      </c>
      <c r="U6" s="254" t="s">
        <v>35</v>
      </c>
      <c r="V6" s="254" t="s">
        <v>122</v>
      </c>
      <c r="W6" s="255">
        <v>250</v>
      </c>
      <c r="X6" s="254" t="s">
        <v>36</v>
      </c>
      <c r="Y6" s="256">
        <v>640</v>
      </c>
      <c r="Z6" s="225">
        <v>160000</v>
      </c>
      <c r="AA6" s="257"/>
      <c r="AB6" s="225">
        <v>160000</v>
      </c>
      <c r="AC6" t="s">
        <v>119</v>
      </c>
    </row>
    <row r="7" spans="2:29" x14ac:dyDescent="0.25">
      <c r="B7" s="7">
        <v>45934</v>
      </c>
      <c r="C7" s="8">
        <v>760</v>
      </c>
      <c r="D7" s="9"/>
      <c r="E7" s="10">
        <v>20</v>
      </c>
      <c r="F7" s="33">
        <f t="shared" si="0"/>
        <v>15200</v>
      </c>
      <c r="G7" s="11"/>
      <c r="H7" s="12" t="s">
        <v>9</v>
      </c>
      <c r="I7" s="13"/>
      <c r="J7" s="14">
        <f>'EYLÜL 2025'!J39*-1</f>
        <v>151052.45877499995</v>
      </c>
      <c r="P7" s="59"/>
      <c r="Q7" s="59"/>
      <c r="R7" s="59"/>
      <c r="S7" s="59"/>
      <c r="T7" s="59"/>
      <c r="U7" s="59"/>
      <c r="V7" s="59" t="s">
        <v>131</v>
      </c>
      <c r="W7" s="59"/>
      <c r="X7" s="59"/>
      <c r="Y7" s="59"/>
      <c r="Z7" s="59"/>
      <c r="AA7" s="59"/>
      <c r="AB7" s="150">
        <v>-294200</v>
      </c>
    </row>
    <row r="8" spans="2:29" x14ac:dyDescent="0.25">
      <c r="B8" s="7">
        <v>45935</v>
      </c>
      <c r="C8" s="8">
        <v>756</v>
      </c>
      <c r="D8" s="9"/>
      <c r="E8" s="10">
        <v>20</v>
      </c>
      <c r="F8" s="33">
        <f t="shared" si="0"/>
        <v>15120</v>
      </c>
      <c r="G8" s="240">
        <v>45930</v>
      </c>
      <c r="H8" s="16" t="s">
        <v>115</v>
      </c>
      <c r="I8" s="17"/>
      <c r="J8" s="18">
        <v>399600</v>
      </c>
      <c r="P8" s="267">
        <v>45930</v>
      </c>
      <c r="Q8" s="268">
        <v>31</v>
      </c>
      <c r="R8" s="125">
        <v>45961</v>
      </c>
      <c r="S8" s="13" t="s">
        <v>34</v>
      </c>
      <c r="T8" s="269">
        <v>367</v>
      </c>
      <c r="U8" s="270" t="s">
        <v>35</v>
      </c>
      <c r="V8" s="270" t="s">
        <v>69</v>
      </c>
      <c r="W8" s="271">
        <v>540</v>
      </c>
      <c r="X8" s="270" t="s">
        <v>36</v>
      </c>
      <c r="Y8" s="272">
        <v>740</v>
      </c>
      <c r="Z8" s="273">
        <v>399600</v>
      </c>
      <c r="AA8" s="274"/>
      <c r="AB8" s="273">
        <v>399600</v>
      </c>
      <c r="AC8" t="s">
        <v>127</v>
      </c>
    </row>
    <row r="9" spans="2:29" x14ac:dyDescent="0.25">
      <c r="B9" s="7">
        <v>45936</v>
      </c>
      <c r="C9" s="8">
        <v>768</v>
      </c>
      <c r="D9" s="9"/>
      <c r="E9" s="10">
        <v>20</v>
      </c>
      <c r="F9" s="33">
        <f t="shared" si="0"/>
        <v>15360</v>
      </c>
      <c r="G9" s="15">
        <v>45973</v>
      </c>
      <c r="H9" s="16" t="s">
        <v>136</v>
      </c>
      <c r="I9" s="17"/>
      <c r="J9" s="18">
        <v>-299619</v>
      </c>
      <c r="P9" s="59"/>
      <c r="Q9" s="59"/>
      <c r="R9" s="59"/>
      <c r="S9" s="59"/>
      <c r="T9" s="59"/>
      <c r="U9" s="59"/>
      <c r="V9" s="59" t="s">
        <v>135</v>
      </c>
      <c r="W9" s="59"/>
      <c r="X9" s="59"/>
      <c r="Y9" s="59"/>
      <c r="Z9" s="59"/>
      <c r="AA9" s="59"/>
      <c r="AB9" s="150">
        <v>-415800</v>
      </c>
    </row>
    <row r="10" spans="2:29" x14ac:dyDescent="0.25">
      <c r="B10" s="7">
        <v>45937</v>
      </c>
      <c r="C10" s="8">
        <v>765</v>
      </c>
      <c r="D10" s="9"/>
      <c r="E10" s="10">
        <v>20</v>
      </c>
      <c r="F10" s="33">
        <f t="shared" si="0"/>
        <v>15300</v>
      </c>
      <c r="G10" s="15">
        <v>45976</v>
      </c>
      <c r="H10" s="16" t="s">
        <v>136</v>
      </c>
      <c r="I10" s="17"/>
      <c r="J10" s="18">
        <v>-399492</v>
      </c>
      <c r="P10" s="266">
        <v>45958</v>
      </c>
      <c r="Q10" s="17">
        <f>R10-P10</f>
        <v>64</v>
      </c>
      <c r="R10" s="121">
        <v>46022</v>
      </c>
      <c r="S10" s="17" t="s">
        <v>34</v>
      </c>
      <c r="T10" s="265">
        <v>421</v>
      </c>
      <c r="U10" s="17" t="s">
        <v>133</v>
      </c>
      <c r="V10" s="264" t="s">
        <v>122</v>
      </c>
      <c r="W10" s="263">
        <v>10</v>
      </c>
      <c r="X10" s="264" t="s">
        <v>36</v>
      </c>
      <c r="Y10" s="262">
        <v>630</v>
      </c>
      <c r="Z10" s="261">
        <v>6300</v>
      </c>
      <c r="AA10" s="260"/>
      <c r="AB10" s="261">
        <v>6300</v>
      </c>
      <c r="AC10" t="s">
        <v>134</v>
      </c>
    </row>
    <row r="11" spans="2:29" x14ac:dyDescent="0.25">
      <c r="B11" s="7">
        <v>45938</v>
      </c>
      <c r="C11" s="8">
        <v>774</v>
      </c>
      <c r="D11" s="9"/>
      <c r="E11" s="10">
        <v>20</v>
      </c>
      <c r="F11" s="33">
        <f t="shared" si="0"/>
        <v>15480</v>
      </c>
      <c r="G11" s="15">
        <v>45980</v>
      </c>
      <c r="H11" s="16" t="s">
        <v>98</v>
      </c>
      <c r="I11" s="17"/>
      <c r="J11" s="18">
        <v>643063.6</v>
      </c>
      <c r="P11" s="266">
        <v>45958</v>
      </c>
      <c r="Q11" s="17">
        <f>R11-P11</f>
        <v>64</v>
      </c>
      <c r="R11" s="121">
        <v>46022</v>
      </c>
      <c r="S11" s="17" t="s">
        <v>34</v>
      </c>
      <c r="T11" s="265">
        <v>421</v>
      </c>
      <c r="U11" s="17" t="s">
        <v>133</v>
      </c>
      <c r="V11" s="264" t="s">
        <v>132</v>
      </c>
      <c r="W11" s="263">
        <v>236</v>
      </c>
      <c r="X11" s="264" t="s">
        <v>36</v>
      </c>
      <c r="Y11" s="262">
        <v>630</v>
      </c>
      <c r="Z11" s="261">
        <v>148680</v>
      </c>
      <c r="AA11" s="260"/>
      <c r="AB11" s="261">
        <v>148680</v>
      </c>
      <c r="AC11" t="s">
        <v>134</v>
      </c>
    </row>
    <row r="12" spans="2:29" x14ac:dyDescent="0.25">
      <c r="B12" s="7">
        <v>45939</v>
      </c>
      <c r="C12" s="8">
        <v>803</v>
      </c>
      <c r="D12" s="9"/>
      <c r="E12" s="10">
        <v>20</v>
      </c>
      <c r="F12" s="33">
        <f t="shared" si="0"/>
        <v>16060</v>
      </c>
      <c r="G12" s="19"/>
      <c r="H12" s="16"/>
      <c r="I12" s="17"/>
      <c r="J12" s="18"/>
    </row>
    <row r="13" spans="2:29" x14ac:dyDescent="0.25">
      <c r="B13" s="7">
        <v>45940</v>
      </c>
      <c r="C13" s="8">
        <v>790</v>
      </c>
      <c r="D13" s="9"/>
      <c r="E13" s="10">
        <v>20</v>
      </c>
      <c r="F13" s="33">
        <f t="shared" si="0"/>
        <v>15800</v>
      </c>
      <c r="G13" s="19"/>
      <c r="H13" s="16"/>
      <c r="I13" s="17"/>
      <c r="J13" s="18"/>
    </row>
    <row r="14" spans="2:29" x14ac:dyDescent="0.25">
      <c r="B14" s="7">
        <v>45941</v>
      </c>
      <c r="C14" s="8">
        <v>823</v>
      </c>
      <c r="D14" s="9"/>
      <c r="E14" s="10">
        <v>20</v>
      </c>
      <c r="F14" s="33">
        <f t="shared" si="0"/>
        <v>16460</v>
      </c>
      <c r="G14" s="19"/>
      <c r="H14" s="16"/>
      <c r="I14" s="17"/>
      <c r="J14" s="18"/>
    </row>
    <row r="15" spans="2:29" x14ac:dyDescent="0.25">
      <c r="B15" s="7">
        <v>45942</v>
      </c>
      <c r="C15" s="8">
        <v>823</v>
      </c>
      <c r="D15" s="9"/>
      <c r="E15" s="10">
        <v>20</v>
      </c>
      <c r="F15" s="33">
        <f t="shared" si="0"/>
        <v>16460</v>
      </c>
      <c r="G15" s="19"/>
      <c r="H15" s="16"/>
      <c r="I15" s="17"/>
      <c r="J15" s="18"/>
    </row>
    <row r="16" spans="2:29" x14ac:dyDescent="0.25">
      <c r="B16" s="7">
        <v>45943</v>
      </c>
      <c r="C16" s="8">
        <v>790</v>
      </c>
      <c r="D16" s="9"/>
      <c r="E16" s="10">
        <v>20</v>
      </c>
      <c r="F16" s="33">
        <f t="shared" si="0"/>
        <v>15800</v>
      </c>
      <c r="G16" s="19"/>
      <c r="H16" s="16"/>
      <c r="I16" s="17"/>
      <c r="J16" s="18"/>
    </row>
    <row r="17" spans="2:14" x14ac:dyDescent="0.25">
      <c r="B17" s="7">
        <v>45944</v>
      </c>
      <c r="C17" s="8">
        <v>822</v>
      </c>
      <c r="D17" s="9"/>
      <c r="E17" s="10">
        <v>20</v>
      </c>
      <c r="F17" s="33">
        <f t="shared" si="0"/>
        <v>16440</v>
      </c>
      <c r="G17" s="19"/>
      <c r="H17" s="16"/>
      <c r="I17" s="17"/>
      <c r="J17" s="18"/>
      <c r="N17" s="259"/>
    </row>
    <row r="18" spans="2:14" x14ac:dyDescent="0.25">
      <c r="B18" s="7">
        <v>45945</v>
      </c>
      <c r="C18" s="8">
        <v>790</v>
      </c>
      <c r="D18" s="9"/>
      <c r="E18" s="10">
        <v>20</v>
      </c>
      <c r="F18" s="33">
        <f t="shared" si="0"/>
        <v>15800</v>
      </c>
      <c r="G18" s="19"/>
      <c r="H18" s="16"/>
      <c r="I18" s="17"/>
      <c r="J18" s="18"/>
      <c r="N18" s="259"/>
    </row>
    <row r="19" spans="2:14" x14ac:dyDescent="0.25">
      <c r="B19" s="7">
        <v>45946</v>
      </c>
      <c r="C19" s="8">
        <v>827</v>
      </c>
      <c r="D19" s="9"/>
      <c r="E19" s="10">
        <v>20</v>
      </c>
      <c r="F19" s="33">
        <f t="shared" si="0"/>
        <v>16540</v>
      </c>
      <c r="G19" s="19"/>
      <c r="H19" s="16"/>
      <c r="I19" s="17"/>
      <c r="J19" s="18"/>
      <c r="N19" s="259"/>
    </row>
    <row r="20" spans="2:14" x14ac:dyDescent="0.25">
      <c r="B20" s="7">
        <v>45947</v>
      </c>
      <c r="C20" s="8">
        <v>809</v>
      </c>
      <c r="D20" s="9"/>
      <c r="E20" s="10">
        <v>20</v>
      </c>
      <c r="F20" s="33">
        <f t="shared" si="0"/>
        <v>16180</v>
      </c>
      <c r="G20" s="19"/>
      <c r="H20" s="16"/>
      <c r="I20" s="17"/>
      <c r="J20" s="18"/>
      <c r="N20" s="259"/>
    </row>
    <row r="21" spans="2:14" x14ac:dyDescent="0.25">
      <c r="B21" s="7">
        <v>45948</v>
      </c>
      <c r="C21" s="8">
        <v>789</v>
      </c>
      <c r="D21" s="9"/>
      <c r="E21" s="10">
        <v>20</v>
      </c>
      <c r="F21" s="33">
        <f t="shared" si="0"/>
        <v>15780</v>
      </c>
      <c r="G21" s="19"/>
      <c r="H21" s="16"/>
      <c r="I21" s="17"/>
      <c r="J21" s="18"/>
      <c r="N21" s="259"/>
    </row>
    <row r="22" spans="2:14" x14ac:dyDescent="0.25">
      <c r="B22" s="7">
        <v>45949</v>
      </c>
      <c r="C22" s="8">
        <v>800</v>
      </c>
      <c r="D22" s="9"/>
      <c r="E22" s="10">
        <v>20</v>
      </c>
      <c r="F22" s="33">
        <f t="shared" si="0"/>
        <v>16000</v>
      </c>
      <c r="G22" s="19"/>
      <c r="H22" s="16"/>
      <c r="I22" s="17"/>
      <c r="J22" s="18"/>
      <c r="N22" s="259"/>
    </row>
    <row r="23" spans="2:14" x14ac:dyDescent="0.25">
      <c r="B23" s="7">
        <v>45950</v>
      </c>
      <c r="C23" s="8">
        <v>817</v>
      </c>
      <c r="D23" s="9"/>
      <c r="E23" s="10">
        <v>20</v>
      </c>
      <c r="F23" s="33">
        <f t="shared" si="0"/>
        <v>16340</v>
      </c>
      <c r="G23" s="19"/>
      <c r="H23" s="16"/>
      <c r="I23" s="17"/>
      <c r="J23" s="18"/>
      <c r="N23" s="259"/>
    </row>
    <row r="24" spans="2:14" x14ac:dyDescent="0.25">
      <c r="B24" s="7">
        <v>45951</v>
      </c>
      <c r="C24" s="8">
        <v>846</v>
      </c>
      <c r="D24" s="9"/>
      <c r="E24" s="10">
        <v>20</v>
      </c>
      <c r="F24" s="33">
        <f t="shared" si="0"/>
        <v>16920</v>
      </c>
      <c r="G24" s="19"/>
      <c r="H24" s="16"/>
      <c r="I24" s="17"/>
      <c r="J24" s="18"/>
    </row>
    <row r="25" spans="2:14" x14ac:dyDescent="0.25">
      <c r="B25" s="7">
        <v>45952</v>
      </c>
      <c r="C25" s="8">
        <v>799</v>
      </c>
      <c r="D25" s="9"/>
      <c r="E25" s="10">
        <v>20</v>
      </c>
      <c r="F25" s="33">
        <f t="shared" si="0"/>
        <v>15980</v>
      </c>
      <c r="G25" s="19"/>
      <c r="H25" s="16"/>
      <c r="I25" s="17"/>
      <c r="J25" s="18"/>
    </row>
    <row r="26" spans="2:14" x14ac:dyDescent="0.25">
      <c r="B26" s="7">
        <v>45953</v>
      </c>
      <c r="C26" s="8">
        <v>822</v>
      </c>
      <c r="D26" s="9"/>
      <c r="E26" s="10">
        <v>20</v>
      </c>
      <c r="F26" s="33">
        <f t="shared" si="0"/>
        <v>16440</v>
      </c>
      <c r="G26" s="19"/>
      <c r="H26" s="16"/>
      <c r="I26" s="17"/>
      <c r="J26" s="18"/>
    </row>
    <row r="27" spans="2:14" x14ac:dyDescent="0.25">
      <c r="B27" s="7">
        <v>45954</v>
      </c>
      <c r="C27" s="8">
        <v>853</v>
      </c>
      <c r="D27" s="9"/>
      <c r="E27" s="10">
        <v>20</v>
      </c>
      <c r="F27" s="33">
        <f t="shared" si="0"/>
        <v>17060</v>
      </c>
      <c r="G27" s="19"/>
      <c r="H27" s="16"/>
      <c r="I27" s="17"/>
      <c r="J27" s="18"/>
    </row>
    <row r="28" spans="2:14" x14ac:dyDescent="0.25">
      <c r="B28" s="7">
        <v>45955</v>
      </c>
      <c r="C28" s="8">
        <v>835</v>
      </c>
      <c r="D28" s="9"/>
      <c r="E28" s="10">
        <v>20</v>
      </c>
      <c r="F28" s="33">
        <f t="shared" si="0"/>
        <v>16700</v>
      </c>
      <c r="G28" s="19"/>
      <c r="H28" s="16"/>
      <c r="I28" s="17"/>
      <c r="J28" s="18"/>
    </row>
    <row r="29" spans="2:14" x14ac:dyDescent="0.25">
      <c r="B29" s="7">
        <v>45956</v>
      </c>
      <c r="C29" s="8">
        <v>838</v>
      </c>
      <c r="D29" s="9"/>
      <c r="E29" s="10">
        <v>20</v>
      </c>
      <c r="F29" s="33">
        <f t="shared" si="0"/>
        <v>16760</v>
      </c>
      <c r="G29" s="19"/>
      <c r="H29" s="16"/>
      <c r="I29" s="17"/>
      <c r="J29" s="18"/>
    </row>
    <row r="30" spans="2:14" x14ac:dyDescent="0.25">
      <c r="B30" s="7">
        <v>45957</v>
      </c>
      <c r="C30" s="8">
        <v>837</v>
      </c>
      <c r="D30" s="9"/>
      <c r="E30" s="10">
        <v>20</v>
      </c>
      <c r="F30" s="33">
        <f t="shared" si="0"/>
        <v>16740</v>
      </c>
      <c r="G30" s="19"/>
      <c r="H30" s="16"/>
      <c r="I30" s="17"/>
      <c r="J30" s="18"/>
    </row>
    <row r="31" spans="2:14" x14ac:dyDescent="0.25">
      <c r="B31" s="7">
        <v>45958</v>
      </c>
      <c r="C31" s="8">
        <v>1188</v>
      </c>
      <c r="D31" s="9"/>
      <c r="E31" s="10">
        <v>20</v>
      </c>
      <c r="F31" s="33">
        <f t="shared" si="0"/>
        <v>23760</v>
      </c>
      <c r="G31" s="19"/>
      <c r="H31" s="16"/>
      <c r="I31" s="17"/>
      <c r="J31" s="18"/>
    </row>
    <row r="32" spans="2:14" x14ac:dyDescent="0.25">
      <c r="B32" s="7">
        <v>45959</v>
      </c>
      <c r="C32" s="8">
        <v>494</v>
      </c>
      <c r="D32" s="9"/>
      <c r="E32" s="10">
        <v>20</v>
      </c>
      <c r="F32" s="33">
        <f t="shared" si="0"/>
        <v>9880</v>
      </c>
      <c r="G32" s="19"/>
      <c r="H32" s="16"/>
      <c r="I32" s="17"/>
      <c r="J32" s="18"/>
    </row>
    <row r="33" spans="2:12" x14ac:dyDescent="0.25">
      <c r="B33" s="7">
        <v>45960</v>
      </c>
      <c r="C33" s="8">
        <v>799</v>
      </c>
      <c r="D33" s="9"/>
      <c r="E33" s="10">
        <v>20</v>
      </c>
      <c r="F33" s="33">
        <f t="shared" si="0"/>
        <v>15980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8">
        <v>789</v>
      </c>
      <c r="D34" s="48"/>
      <c r="E34" s="10">
        <v>20</v>
      </c>
      <c r="F34" s="49">
        <f t="shared" si="0"/>
        <v>15780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24993</v>
      </c>
      <c r="D35" s="43">
        <f>SUM(D4:D34)</f>
        <v>0</v>
      </c>
      <c r="E35" s="44"/>
      <c r="F35" s="45" t="s">
        <v>4</v>
      </c>
      <c r="G35" s="24"/>
      <c r="H35" s="406" t="s">
        <v>11</v>
      </c>
      <c r="I35" s="406"/>
      <c r="J35" s="25">
        <f>SUM(J4:J34)</f>
        <v>500098.52017499995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07" t="s">
        <v>13</v>
      </c>
      <c r="I36" s="407"/>
      <c r="J36" s="18">
        <f>F36+F37</f>
        <v>499860</v>
      </c>
      <c r="L36" s="31">
        <f>J36-J4-J5-J6</f>
        <v>494366.53860000003</v>
      </c>
    </row>
    <row r="37" spans="2:12" x14ac:dyDescent="0.25">
      <c r="B37" s="26" t="s">
        <v>14</v>
      </c>
      <c r="C37" s="30">
        <f>C35</f>
        <v>24993</v>
      </c>
      <c r="D37" s="9">
        <f>D35/1.03</f>
        <v>0</v>
      </c>
      <c r="E37" s="10"/>
      <c r="F37" s="33">
        <f>SUM(F4:F36)</f>
        <v>499860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08" t="s">
        <v>16</v>
      </c>
      <c r="C39" s="409"/>
      <c r="D39" s="27"/>
      <c r="E39" s="37"/>
      <c r="F39" s="38"/>
      <c r="G39" s="28"/>
      <c r="H39" s="410" t="s">
        <v>17</v>
      </c>
      <c r="I39" s="410"/>
      <c r="J39" s="29">
        <f>J36+J37+J38-J35</f>
        <v>-238.52017499995418</v>
      </c>
    </row>
    <row r="40" spans="2:12" ht="15.75" thickBot="1" x14ac:dyDescent="0.3">
      <c r="B40" s="400"/>
      <c r="C40" s="401"/>
      <c r="D40" s="401"/>
      <c r="E40" s="401"/>
      <c r="F40" s="401"/>
      <c r="G40" s="401"/>
      <c r="H40" s="401"/>
      <c r="I40" s="401"/>
      <c r="J40" s="402"/>
    </row>
    <row r="41" spans="2:12" ht="15.75" thickBot="1" x14ac:dyDescent="0.3">
      <c r="B41" s="400"/>
      <c r="C41" s="401"/>
      <c r="D41" s="401"/>
      <c r="E41" s="401"/>
      <c r="F41" s="401"/>
      <c r="G41" s="401"/>
      <c r="H41" s="401"/>
      <c r="I41" s="401"/>
      <c r="J41" s="40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03" t="s">
        <v>33</v>
      </c>
      <c r="C2" s="404"/>
      <c r="D2" s="404"/>
      <c r="E2" s="404"/>
      <c r="F2" s="404"/>
      <c r="G2" s="404"/>
      <c r="H2" s="404"/>
      <c r="I2" s="404"/>
      <c r="J2" s="40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412580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44">
        <v>45884</v>
      </c>
      <c r="Q3" s="13">
        <f>R3-P3</f>
        <v>46</v>
      </c>
      <c r="R3" s="125">
        <v>45930</v>
      </c>
      <c r="S3" s="13" t="s">
        <v>34</v>
      </c>
      <c r="T3" s="245">
        <v>270</v>
      </c>
      <c r="U3" s="246" t="s">
        <v>35</v>
      </c>
      <c r="V3" s="246" t="s">
        <v>69</v>
      </c>
      <c r="W3" s="247">
        <v>140</v>
      </c>
      <c r="X3" s="246" t="s">
        <v>36</v>
      </c>
      <c r="Y3" s="248">
        <v>730</v>
      </c>
      <c r="Z3" s="249">
        <v>102200</v>
      </c>
      <c r="AA3" s="250"/>
      <c r="AB3" s="225">
        <v>102200</v>
      </c>
      <c r="AC3" t="s">
        <v>119</v>
      </c>
    </row>
    <row r="4" spans="2:29" x14ac:dyDescent="0.25">
      <c r="B4" s="7">
        <v>45962</v>
      </c>
      <c r="C4" s="8">
        <v>836</v>
      </c>
      <c r="D4" s="9"/>
      <c r="E4" s="10">
        <v>20.5</v>
      </c>
      <c r="F4" s="33">
        <f>E4*C4</f>
        <v>17138</v>
      </c>
      <c r="G4" s="11"/>
      <c r="H4" s="12" t="s">
        <v>6</v>
      </c>
      <c r="I4" s="13">
        <v>0.01</v>
      </c>
      <c r="J4" s="14">
        <f>(F36+F37)*I4</f>
        <v>5147.55</v>
      </c>
      <c r="P4" s="244">
        <v>45884</v>
      </c>
      <c r="Q4" s="13">
        <f>R4-P4</f>
        <v>46</v>
      </c>
      <c r="R4" s="125">
        <v>45930</v>
      </c>
      <c r="S4" s="13" t="s">
        <v>34</v>
      </c>
      <c r="T4" s="245">
        <v>270</v>
      </c>
      <c r="U4" s="246" t="s">
        <v>35</v>
      </c>
      <c r="V4" s="246" t="s">
        <v>69</v>
      </c>
      <c r="W4" s="13">
        <v>400</v>
      </c>
      <c r="X4" s="246" t="s">
        <v>36</v>
      </c>
      <c r="Y4" s="248">
        <v>730</v>
      </c>
      <c r="Z4" s="251">
        <f>W4*Y4</f>
        <v>292000</v>
      </c>
      <c r="AA4" s="13"/>
      <c r="AB4" s="225">
        <v>292000</v>
      </c>
      <c r="AC4" t="s">
        <v>119</v>
      </c>
    </row>
    <row r="5" spans="2:29" x14ac:dyDescent="0.25">
      <c r="B5" s="7">
        <v>45963</v>
      </c>
      <c r="C5" s="8">
        <v>846</v>
      </c>
      <c r="D5" s="9"/>
      <c r="E5" s="10">
        <v>20.5</v>
      </c>
      <c r="F5" s="33">
        <f t="shared" ref="F5:F34" si="0">E5*C5</f>
        <v>17343</v>
      </c>
      <c r="G5" s="11"/>
      <c r="H5" s="12" t="s">
        <v>7</v>
      </c>
      <c r="I5" s="13">
        <v>1E-3</v>
      </c>
      <c r="J5" s="14">
        <f>(F36+F37-J4-J6)*I5</f>
        <v>509.60745000000003</v>
      </c>
      <c r="P5" s="207">
        <v>45889</v>
      </c>
      <c r="Q5" s="208"/>
      <c r="R5" s="208"/>
      <c r="S5" s="208"/>
      <c r="T5" s="208"/>
      <c r="U5" s="208"/>
      <c r="V5" s="208" t="s">
        <v>121</v>
      </c>
      <c r="W5" s="208"/>
      <c r="X5" s="208"/>
      <c r="Y5" s="208"/>
      <c r="Z5" s="208"/>
      <c r="AA5" s="208"/>
      <c r="AB5" s="223">
        <v>-260000</v>
      </c>
    </row>
    <row r="6" spans="2:29" x14ac:dyDescent="0.25">
      <c r="B6" s="7">
        <v>45964</v>
      </c>
      <c r="C6" s="8">
        <v>831</v>
      </c>
      <c r="D6" s="9"/>
      <c r="E6" s="10">
        <v>20.5</v>
      </c>
      <c r="F6" s="33">
        <f t="shared" si="0"/>
        <v>17035.5</v>
      </c>
      <c r="G6" s="11"/>
      <c r="H6" s="12" t="s">
        <v>8</v>
      </c>
      <c r="I6" s="13"/>
      <c r="J6" s="14"/>
      <c r="P6" s="252">
        <v>45889</v>
      </c>
      <c r="Q6" s="13">
        <f>R6-P6</f>
        <v>41</v>
      </c>
      <c r="R6" s="125">
        <v>45930</v>
      </c>
      <c r="S6" s="13" t="s">
        <v>34</v>
      </c>
      <c r="T6" s="253">
        <v>279</v>
      </c>
      <c r="U6" s="254" t="s">
        <v>35</v>
      </c>
      <c r="V6" s="254" t="s">
        <v>122</v>
      </c>
      <c r="W6" s="255">
        <v>250</v>
      </c>
      <c r="X6" s="254" t="s">
        <v>36</v>
      </c>
      <c r="Y6" s="256">
        <v>640</v>
      </c>
      <c r="Z6" s="225">
        <v>160000</v>
      </c>
      <c r="AA6" s="257"/>
      <c r="AB6" s="225">
        <v>160000</v>
      </c>
      <c r="AC6" t="s">
        <v>119</v>
      </c>
    </row>
    <row r="7" spans="2:29" x14ac:dyDescent="0.25">
      <c r="B7" s="7">
        <v>45965</v>
      </c>
      <c r="C7" s="8">
        <v>863</v>
      </c>
      <c r="D7" s="9"/>
      <c r="E7" s="10">
        <v>20.5</v>
      </c>
      <c r="F7" s="33">
        <f t="shared" si="0"/>
        <v>17691.5</v>
      </c>
      <c r="G7" s="11"/>
      <c r="H7" s="12" t="s">
        <v>9</v>
      </c>
      <c r="I7" s="13"/>
      <c r="J7" s="14">
        <f>'EKİM 2025'!J39*-1</f>
        <v>238.52017499995418</v>
      </c>
      <c r="P7" s="59"/>
      <c r="Q7" s="59"/>
      <c r="R7" s="59"/>
      <c r="S7" s="59"/>
      <c r="T7" s="59"/>
      <c r="U7" s="59"/>
      <c r="V7" s="59" t="s">
        <v>131</v>
      </c>
      <c r="W7" s="59"/>
      <c r="X7" s="59"/>
      <c r="Y7" s="59"/>
      <c r="Z7" s="59"/>
      <c r="AA7" s="59"/>
      <c r="AB7" s="150">
        <v>-294200</v>
      </c>
    </row>
    <row r="8" spans="2:29" x14ac:dyDescent="0.25">
      <c r="B8" s="7">
        <v>45966</v>
      </c>
      <c r="C8" s="8">
        <v>887</v>
      </c>
      <c r="D8" s="9"/>
      <c r="E8" s="10">
        <v>20.5</v>
      </c>
      <c r="F8" s="33">
        <f t="shared" si="0"/>
        <v>18183.5</v>
      </c>
      <c r="G8" s="15"/>
      <c r="H8" s="16"/>
      <c r="I8" s="17"/>
      <c r="J8" s="18"/>
      <c r="P8" s="267">
        <v>45930</v>
      </c>
      <c r="Q8" s="268">
        <v>31</v>
      </c>
      <c r="R8" s="125">
        <v>45961</v>
      </c>
      <c r="S8" s="13" t="s">
        <v>34</v>
      </c>
      <c r="T8" s="269">
        <v>367</v>
      </c>
      <c r="U8" s="270" t="s">
        <v>35</v>
      </c>
      <c r="V8" s="270" t="s">
        <v>69</v>
      </c>
      <c r="W8" s="271">
        <v>540</v>
      </c>
      <c r="X8" s="270" t="s">
        <v>36</v>
      </c>
      <c r="Y8" s="272">
        <v>740</v>
      </c>
      <c r="Z8" s="273">
        <v>399600</v>
      </c>
      <c r="AA8" s="274"/>
      <c r="AB8" s="273">
        <v>399600</v>
      </c>
      <c r="AC8" t="s">
        <v>127</v>
      </c>
    </row>
    <row r="9" spans="2:29" x14ac:dyDescent="0.25">
      <c r="B9" s="7">
        <v>45967</v>
      </c>
      <c r="C9" s="8">
        <v>880</v>
      </c>
      <c r="D9" s="9"/>
      <c r="E9" s="10">
        <v>20.5</v>
      </c>
      <c r="F9" s="33">
        <f t="shared" si="0"/>
        <v>18040</v>
      </c>
      <c r="G9" s="15"/>
      <c r="H9" s="16"/>
      <c r="I9" s="17"/>
      <c r="J9" s="18"/>
      <c r="P9" s="59"/>
      <c r="Q9" s="59"/>
      <c r="R9" s="59"/>
      <c r="S9" s="59"/>
      <c r="T9" s="59"/>
      <c r="U9" s="59"/>
      <c r="V9" s="59" t="s">
        <v>135</v>
      </c>
      <c r="W9" s="59"/>
      <c r="X9" s="59"/>
      <c r="Y9" s="59"/>
      <c r="Z9" s="59"/>
      <c r="AA9" s="59"/>
      <c r="AB9" s="150">
        <v>-415800</v>
      </c>
    </row>
    <row r="10" spans="2:29" x14ac:dyDescent="0.25">
      <c r="B10" s="7">
        <v>45968</v>
      </c>
      <c r="C10" s="8">
        <v>907</v>
      </c>
      <c r="D10" s="9"/>
      <c r="E10" s="10">
        <v>20.5</v>
      </c>
      <c r="F10" s="33">
        <f t="shared" si="0"/>
        <v>18593.5</v>
      </c>
      <c r="G10" s="15"/>
      <c r="H10" s="16"/>
      <c r="I10" s="17"/>
      <c r="J10" s="18"/>
      <c r="P10" s="266">
        <v>45958</v>
      </c>
      <c r="Q10" s="17">
        <f>R10-P10</f>
        <v>64</v>
      </c>
      <c r="R10" s="121">
        <v>46022</v>
      </c>
      <c r="S10" s="17" t="s">
        <v>34</v>
      </c>
      <c r="T10" s="265">
        <v>421</v>
      </c>
      <c r="U10" s="17" t="s">
        <v>133</v>
      </c>
      <c r="V10" s="264" t="s">
        <v>122</v>
      </c>
      <c r="W10" s="263">
        <v>10</v>
      </c>
      <c r="X10" s="264" t="s">
        <v>36</v>
      </c>
      <c r="Y10" s="262">
        <v>630</v>
      </c>
      <c r="Z10" s="261">
        <v>6300</v>
      </c>
      <c r="AA10" s="260"/>
      <c r="AB10" s="261">
        <v>6300</v>
      </c>
      <c r="AC10" t="s">
        <v>134</v>
      </c>
    </row>
    <row r="11" spans="2:29" x14ac:dyDescent="0.25">
      <c r="B11" s="7">
        <v>45969</v>
      </c>
      <c r="C11" s="8">
        <v>899</v>
      </c>
      <c r="D11" s="9"/>
      <c r="E11" s="10">
        <v>20.5</v>
      </c>
      <c r="F11" s="33">
        <f t="shared" si="0"/>
        <v>18429.5</v>
      </c>
      <c r="G11" s="15">
        <v>46003</v>
      </c>
      <c r="H11" s="16" t="s">
        <v>139</v>
      </c>
      <c r="I11" s="17"/>
      <c r="J11" s="18">
        <v>50000</v>
      </c>
      <c r="P11" s="291">
        <v>45958</v>
      </c>
      <c r="Q11" s="22">
        <f>R11-P11</f>
        <v>64</v>
      </c>
      <c r="R11" s="290">
        <v>46022</v>
      </c>
      <c r="S11" s="22" t="s">
        <v>34</v>
      </c>
      <c r="T11" s="289">
        <v>421</v>
      </c>
      <c r="U11" s="22" t="s">
        <v>133</v>
      </c>
      <c r="V11" s="288" t="s">
        <v>132</v>
      </c>
      <c r="W11" s="287">
        <v>236</v>
      </c>
      <c r="X11" s="288" t="s">
        <v>36</v>
      </c>
      <c r="Y11" s="286">
        <v>630</v>
      </c>
      <c r="Z11" s="284">
        <v>148680</v>
      </c>
      <c r="AA11" s="285"/>
      <c r="AB11" s="284">
        <v>148680</v>
      </c>
      <c r="AC11" t="s">
        <v>134</v>
      </c>
    </row>
    <row r="12" spans="2:29" x14ac:dyDescent="0.25">
      <c r="B12" s="7">
        <v>45970</v>
      </c>
      <c r="C12" s="8">
        <v>842</v>
      </c>
      <c r="D12" s="9"/>
      <c r="E12" s="10">
        <v>20.5</v>
      </c>
      <c r="F12" s="33">
        <f t="shared" si="0"/>
        <v>17261</v>
      </c>
      <c r="G12" s="15">
        <v>46014</v>
      </c>
      <c r="H12" s="16" t="s">
        <v>139</v>
      </c>
      <c r="I12" s="17"/>
      <c r="J12" s="18">
        <v>446680.83</v>
      </c>
    </row>
    <row r="13" spans="2:29" x14ac:dyDescent="0.25">
      <c r="B13" s="7">
        <v>45971</v>
      </c>
      <c r="C13" s="8">
        <v>867</v>
      </c>
      <c r="D13" s="9"/>
      <c r="E13" s="10">
        <v>20.5</v>
      </c>
      <c r="F13" s="33">
        <f t="shared" si="0"/>
        <v>17773.5</v>
      </c>
      <c r="G13" s="19"/>
      <c r="H13" s="16"/>
      <c r="I13" s="17"/>
      <c r="J13" s="18"/>
      <c r="P13" s="281">
        <v>45985</v>
      </c>
      <c r="Q13" s="17">
        <f>R13-P13</f>
        <v>68</v>
      </c>
      <c r="R13" s="121">
        <v>46053</v>
      </c>
      <c r="S13" s="17" t="s">
        <v>34</v>
      </c>
      <c r="T13" s="280">
        <v>482</v>
      </c>
      <c r="U13" s="17" t="s">
        <v>133</v>
      </c>
      <c r="V13" s="279" t="s">
        <v>137</v>
      </c>
      <c r="W13" s="278">
        <v>370</v>
      </c>
      <c r="X13" s="279" t="s">
        <v>36</v>
      </c>
      <c r="Y13" s="277">
        <v>740</v>
      </c>
      <c r="Z13" s="276">
        <v>273800</v>
      </c>
      <c r="AA13" s="275"/>
      <c r="AB13" s="276">
        <v>273800</v>
      </c>
      <c r="AC13" t="s">
        <v>138</v>
      </c>
    </row>
    <row r="14" spans="2:29" x14ac:dyDescent="0.25">
      <c r="B14" s="7">
        <v>45972</v>
      </c>
      <c r="C14" s="8">
        <v>886</v>
      </c>
      <c r="D14" s="9"/>
      <c r="E14" s="10">
        <v>20.5</v>
      </c>
      <c r="F14" s="33">
        <f t="shared" si="0"/>
        <v>18163</v>
      </c>
      <c r="G14" s="19"/>
      <c r="H14" s="16"/>
      <c r="I14" s="17"/>
      <c r="J14" s="18"/>
    </row>
    <row r="15" spans="2:29" x14ac:dyDescent="0.25">
      <c r="B15" s="7">
        <v>45973</v>
      </c>
      <c r="C15" s="8">
        <v>938</v>
      </c>
      <c r="D15" s="9"/>
      <c r="E15" s="10">
        <v>20.5</v>
      </c>
      <c r="F15" s="33">
        <f t="shared" si="0"/>
        <v>19229</v>
      </c>
      <c r="G15" s="19"/>
      <c r="H15" s="16"/>
      <c r="I15" s="17"/>
      <c r="J15" s="18"/>
    </row>
    <row r="16" spans="2:29" x14ac:dyDescent="0.25">
      <c r="B16" s="7">
        <v>45974</v>
      </c>
      <c r="C16" s="8">
        <v>819</v>
      </c>
      <c r="D16" s="9"/>
      <c r="E16" s="10">
        <v>20.5</v>
      </c>
      <c r="F16" s="33">
        <f t="shared" si="0"/>
        <v>16789.5</v>
      </c>
      <c r="G16" s="19"/>
      <c r="H16" s="16"/>
      <c r="I16" s="17"/>
      <c r="J16" s="18"/>
    </row>
    <row r="17" spans="2:10" x14ac:dyDescent="0.25">
      <c r="B17" s="7">
        <v>45975</v>
      </c>
      <c r="C17" s="8">
        <v>874</v>
      </c>
      <c r="D17" s="9"/>
      <c r="E17" s="10">
        <v>20.5</v>
      </c>
      <c r="F17" s="33">
        <f t="shared" si="0"/>
        <v>17917</v>
      </c>
      <c r="G17" s="19"/>
      <c r="H17" s="16"/>
      <c r="I17" s="17"/>
      <c r="J17" s="18"/>
    </row>
    <row r="18" spans="2:10" x14ac:dyDescent="0.25">
      <c r="B18" s="7">
        <v>45976</v>
      </c>
      <c r="C18" s="8">
        <v>845</v>
      </c>
      <c r="D18" s="9"/>
      <c r="E18" s="10">
        <v>20.5</v>
      </c>
      <c r="F18" s="33">
        <f t="shared" si="0"/>
        <v>17322.5</v>
      </c>
      <c r="G18" s="19"/>
      <c r="H18" s="16"/>
      <c r="I18" s="17"/>
      <c r="J18" s="18"/>
    </row>
    <row r="19" spans="2:10" x14ac:dyDescent="0.25">
      <c r="B19" s="7">
        <v>45977</v>
      </c>
      <c r="C19" s="8">
        <v>846</v>
      </c>
      <c r="D19" s="9"/>
      <c r="E19" s="10">
        <v>20.5</v>
      </c>
      <c r="F19" s="33">
        <f t="shared" si="0"/>
        <v>17343</v>
      </c>
      <c r="G19" s="19"/>
      <c r="H19" s="16"/>
      <c r="I19" s="17"/>
      <c r="J19" s="18"/>
    </row>
    <row r="20" spans="2:10" x14ac:dyDescent="0.25">
      <c r="B20" s="7">
        <v>45978</v>
      </c>
      <c r="C20" s="8">
        <v>1135</v>
      </c>
      <c r="D20" s="9"/>
      <c r="E20" s="10">
        <v>20.5</v>
      </c>
      <c r="F20" s="33">
        <f t="shared" si="0"/>
        <v>23267.5</v>
      </c>
      <c r="G20" s="19"/>
      <c r="H20" s="16"/>
      <c r="I20" s="17"/>
      <c r="J20" s="18"/>
    </row>
    <row r="21" spans="2:10" x14ac:dyDescent="0.25">
      <c r="B21" s="7">
        <v>45979</v>
      </c>
      <c r="C21" s="8">
        <v>517</v>
      </c>
      <c r="D21" s="9"/>
      <c r="E21" s="10">
        <v>20.5</v>
      </c>
      <c r="F21" s="33">
        <f t="shared" si="0"/>
        <v>10598.5</v>
      </c>
      <c r="G21" s="19"/>
      <c r="H21" s="16"/>
      <c r="I21" s="17"/>
      <c r="J21" s="18"/>
    </row>
    <row r="22" spans="2:10" x14ac:dyDescent="0.25">
      <c r="B22" s="7">
        <v>45980</v>
      </c>
      <c r="C22" s="8">
        <v>823</v>
      </c>
      <c r="D22" s="9"/>
      <c r="E22" s="10">
        <v>20.5</v>
      </c>
      <c r="F22" s="33">
        <f t="shared" si="0"/>
        <v>16871.5</v>
      </c>
      <c r="G22" s="19"/>
      <c r="H22" s="16"/>
      <c r="I22" s="17"/>
      <c r="J22" s="18"/>
    </row>
    <row r="23" spans="2:10" x14ac:dyDescent="0.25">
      <c r="B23" s="7">
        <v>45981</v>
      </c>
      <c r="C23" s="8">
        <v>805</v>
      </c>
      <c r="D23" s="9"/>
      <c r="E23" s="10">
        <v>20.5</v>
      </c>
      <c r="F23" s="33">
        <f t="shared" si="0"/>
        <v>16502.5</v>
      </c>
      <c r="G23" s="19"/>
      <c r="H23" s="16"/>
      <c r="I23" s="17"/>
      <c r="J23" s="18"/>
    </row>
    <row r="24" spans="2:10" x14ac:dyDescent="0.25">
      <c r="B24" s="7">
        <v>45982</v>
      </c>
      <c r="C24" s="8">
        <v>799</v>
      </c>
      <c r="D24" s="9"/>
      <c r="E24" s="10">
        <v>20.5</v>
      </c>
      <c r="F24" s="33">
        <f t="shared" si="0"/>
        <v>16379.5</v>
      </c>
      <c r="G24" s="19"/>
      <c r="H24" s="16"/>
      <c r="I24" s="17"/>
      <c r="J24" s="18"/>
    </row>
    <row r="25" spans="2:10" x14ac:dyDescent="0.25">
      <c r="B25" s="7">
        <v>45983</v>
      </c>
      <c r="C25" s="8">
        <v>690</v>
      </c>
      <c r="D25" s="9"/>
      <c r="E25" s="10">
        <v>20.5</v>
      </c>
      <c r="F25" s="33">
        <f t="shared" si="0"/>
        <v>14145</v>
      </c>
      <c r="G25" s="19"/>
      <c r="H25" s="16"/>
      <c r="I25" s="17"/>
      <c r="J25" s="18"/>
    </row>
    <row r="26" spans="2:10" x14ac:dyDescent="0.25">
      <c r="B26" s="7">
        <v>45984</v>
      </c>
      <c r="C26" s="8">
        <v>790</v>
      </c>
      <c r="D26" s="9"/>
      <c r="E26" s="10">
        <v>20.5</v>
      </c>
      <c r="F26" s="33">
        <f t="shared" si="0"/>
        <v>16195</v>
      </c>
      <c r="G26" s="19"/>
      <c r="H26" s="16"/>
      <c r="I26" s="17"/>
      <c r="J26" s="18"/>
    </row>
    <row r="27" spans="2:10" x14ac:dyDescent="0.25">
      <c r="B27" s="7">
        <v>45985</v>
      </c>
      <c r="C27" s="8">
        <v>720</v>
      </c>
      <c r="D27" s="9"/>
      <c r="E27" s="10">
        <v>20.5</v>
      </c>
      <c r="F27" s="33">
        <f t="shared" si="0"/>
        <v>14760</v>
      </c>
      <c r="G27" s="19"/>
      <c r="H27" s="16"/>
      <c r="I27" s="17"/>
      <c r="J27" s="18"/>
    </row>
    <row r="28" spans="2:10" x14ac:dyDescent="0.25">
      <c r="B28" s="7">
        <v>45986</v>
      </c>
      <c r="C28" s="8">
        <v>832</v>
      </c>
      <c r="D28" s="9"/>
      <c r="E28" s="10">
        <v>20.5</v>
      </c>
      <c r="F28" s="33">
        <f t="shared" si="0"/>
        <v>17056</v>
      </c>
      <c r="G28" s="19"/>
      <c r="H28" s="16"/>
      <c r="I28" s="17"/>
      <c r="J28" s="18"/>
    </row>
    <row r="29" spans="2:10" x14ac:dyDescent="0.25">
      <c r="B29" s="7">
        <v>45987</v>
      </c>
      <c r="C29" s="8">
        <v>772</v>
      </c>
      <c r="D29" s="9"/>
      <c r="E29" s="10">
        <v>20.5</v>
      </c>
      <c r="F29" s="33">
        <f t="shared" si="0"/>
        <v>15826</v>
      </c>
      <c r="G29" s="19"/>
      <c r="H29" s="16"/>
      <c r="I29" s="17"/>
      <c r="J29" s="18"/>
    </row>
    <row r="30" spans="2:10" x14ac:dyDescent="0.25">
      <c r="B30" s="7">
        <v>45988</v>
      </c>
      <c r="C30" s="8">
        <v>878</v>
      </c>
      <c r="D30" s="9"/>
      <c r="E30" s="10">
        <v>20.5</v>
      </c>
      <c r="F30" s="33">
        <f t="shared" si="0"/>
        <v>17999</v>
      </c>
      <c r="G30" s="19"/>
      <c r="H30" s="16"/>
      <c r="I30" s="17"/>
      <c r="J30" s="18"/>
    </row>
    <row r="31" spans="2:10" x14ac:dyDescent="0.25">
      <c r="B31" s="7">
        <v>45989</v>
      </c>
      <c r="C31" s="8">
        <v>777</v>
      </c>
      <c r="D31" s="9"/>
      <c r="E31" s="10">
        <v>20.5</v>
      </c>
      <c r="F31" s="33">
        <f t="shared" si="0"/>
        <v>15928.5</v>
      </c>
      <c r="G31" s="19"/>
      <c r="H31" s="16"/>
      <c r="I31" s="17"/>
      <c r="J31" s="18"/>
    </row>
    <row r="32" spans="2:10" x14ac:dyDescent="0.25">
      <c r="B32" s="7">
        <v>45990</v>
      </c>
      <c r="C32" s="8">
        <v>824</v>
      </c>
      <c r="D32" s="9"/>
      <c r="E32" s="10">
        <v>20.5</v>
      </c>
      <c r="F32" s="33">
        <f t="shared" si="0"/>
        <v>16892</v>
      </c>
      <c r="G32" s="19"/>
      <c r="H32" s="16"/>
      <c r="I32" s="17"/>
      <c r="J32" s="18"/>
    </row>
    <row r="33" spans="2:12" x14ac:dyDescent="0.25">
      <c r="B33" s="7">
        <v>45991</v>
      </c>
      <c r="C33" s="8">
        <v>882</v>
      </c>
      <c r="D33" s="9"/>
      <c r="E33" s="10">
        <v>20.5</v>
      </c>
      <c r="F33" s="33">
        <f t="shared" si="0"/>
        <v>18081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25110</v>
      </c>
      <c r="D35" s="43">
        <f>SUM(D4:D34)</f>
        <v>0</v>
      </c>
      <c r="E35" s="44"/>
      <c r="F35" s="45" t="s">
        <v>4</v>
      </c>
      <c r="G35" s="24"/>
      <c r="H35" s="406" t="s">
        <v>11</v>
      </c>
      <c r="I35" s="406"/>
      <c r="J35" s="25">
        <f>SUM(J4:J34)</f>
        <v>502576.50762499997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07" t="s">
        <v>13</v>
      </c>
      <c r="I36" s="407"/>
      <c r="J36" s="18">
        <f>F36+F37</f>
        <v>514755</v>
      </c>
      <c r="L36" s="31">
        <f>J36-J4-J5-J6</f>
        <v>509097.84255</v>
      </c>
    </row>
    <row r="37" spans="2:12" x14ac:dyDescent="0.25">
      <c r="B37" s="26" t="s">
        <v>14</v>
      </c>
      <c r="C37" s="30">
        <f>C35</f>
        <v>25110</v>
      </c>
      <c r="D37" s="9">
        <f>D35/1.03</f>
        <v>0</v>
      </c>
      <c r="E37" s="10"/>
      <c r="F37" s="33">
        <f>SUM(F4:F36)</f>
        <v>514755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08" t="s">
        <v>16</v>
      </c>
      <c r="C39" s="409"/>
      <c r="D39" s="27"/>
      <c r="E39" s="37"/>
      <c r="F39" s="38"/>
      <c r="G39" s="28"/>
      <c r="H39" s="410" t="s">
        <v>17</v>
      </c>
      <c r="I39" s="410"/>
      <c r="J39" s="29">
        <f>J36+J37+J38-J35</f>
        <v>12178.492375000031</v>
      </c>
    </row>
    <row r="40" spans="2:12" ht="15.75" thickBot="1" x14ac:dyDescent="0.3">
      <c r="B40" s="400"/>
      <c r="C40" s="401"/>
      <c r="D40" s="401"/>
      <c r="E40" s="401"/>
      <c r="F40" s="401"/>
      <c r="G40" s="401"/>
      <c r="H40" s="401"/>
      <c r="I40" s="401"/>
      <c r="J40" s="402"/>
    </row>
    <row r="41" spans="2:12" ht="15.75" thickBot="1" x14ac:dyDescent="0.3">
      <c r="B41" s="400"/>
      <c r="C41" s="401"/>
      <c r="D41" s="401"/>
      <c r="E41" s="401"/>
      <c r="F41" s="401"/>
      <c r="G41" s="401"/>
      <c r="H41" s="401"/>
      <c r="I41" s="401"/>
      <c r="J41" s="40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10" sqref="P10:AC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03" t="s">
        <v>33</v>
      </c>
      <c r="C2" s="404"/>
      <c r="D2" s="404"/>
      <c r="E2" s="404"/>
      <c r="F2" s="404"/>
      <c r="G2" s="404"/>
      <c r="H2" s="404"/>
      <c r="I2" s="404"/>
      <c r="J2" s="40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323300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00">
        <v>45958</v>
      </c>
      <c r="Q3" s="13">
        <f>R3-P3</f>
        <v>64</v>
      </c>
      <c r="R3" s="125">
        <v>46022</v>
      </c>
      <c r="S3" s="13" t="s">
        <v>34</v>
      </c>
      <c r="T3" s="301">
        <v>421</v>
      </c>
      <c r="U3" s="13" t="s">
        <v>133</v>
      </c>
      <c r="V3" s="302" t="s">
        <v>122</v>
      </c>
      <c r="W3" s="303">
        <v>10</v>
      </c>
      <c r="X3" s="302" t="s">
        <v>36</v>
      </c>
      <c r="Y3" s="304">
        <v>630</v>
      </c>
      <c r="Z3" s="305">
        <v>6300</v>
      </c>
      <c r="AA3" s="306"/>
      <c r="AB3" s="305">
        <v>6300</v>
      </c>
      <c r="AC3" t="s">
        <v>134</v>
      </c>
    </row>
    <row r="4" spans="2:29" x14ac:dyDescent="0.25">
      <c r="B4" s="7">
        <v>45992</v>
      </c>
      <c r="C4" s="8">
        <v>870</v>
      </c>
      <c r="D4" s="9"/>
      <c r="E4" s="10">
        <v>21.25</v>
      </c>
      <c r="F4" s="33">
        <f>E4*C4</f>
        <v>18487.5</v>
      </c>
      <c r="G4" s="11"/>
      <c r="H4" s="12" t="s">
        <v>6</v>
      </c>
      <c r="I4" s="13">
        <v>0.01</v>
      </c>
      <c r="J4" s="14">
        <f>(F36+F37)*I4</f>
        <v>5968.2750000000005</v>
      </c>
      <c r="P4" s="307">
        <v>45958</v>
      </c>
      <c r="Q4" s="308">
        <f>R4-P4</f>
        <v>64</v>
      </c>
      <c r="R4" s="309">
        <v>46022</v>
      </c>
      <c r="S4" s="308" t="s">
        <v>34</v>
      </c>
      <c r="T4" s="310">
        <v>421</v>
      </c>
      <c r="U4" s="308" t="s">
        <v>133</v>
      </c>
      <c r="V4" s="311" t="s">
        <v>132</v>
      </c>
      <c r="W4" s="312">
        <v>236</v>
      </c>
      <c r="X4" s="311" t="s">
        <v>36</v>
      </c>
      <c r="Y4" s="313">
        <v>630</v>
      </c>
      <c r="Z4" s="314">
        <v>148680</v>
      </c>
      <c r="AA4" s="315"/>
      <c r="AB4" s="314">
        <v>148680</v>
      </c>
      <c r="AC4" t="s">
        <v>134</v>
      </c>
    </row>
    <row r="5" spans="2:29" x14ac:dyDescent="0.25">
      <c r="B5" s="7">
        <v>45993</v>
      </c>
      <c r="C5" s="8">
        <v>818</v>
      </c>
      <c r="D5" s="9"/>
      <c r="E5" s="10">
        <v>21.25</v>
      </c>
      <c r="F5" s="33">
        <f t="shared" ref="F5:F34" si="0">E5*C5</f>
        <v>17382.5</v>
      </c>
      <c r="G5" s="11"/>
      <c r="H5" s="12" t="s">
        <v>7</v>
      </c>
      <c r="I5" s="13">
        <v>1E-3</v>
      </c>
      <c r="J5" s="14">
        <f>(F36+F37-J4-J6)*I5</f>
        <v>590.85922500000004</v>
      </c>
      <c r="P5" s="316">
        <v>46007</v>
      </c>
      <c r="Q5" s="13">
        <f>R5-P5</f>
        <v>15</v>
      </c>
      <c r="R5" s="125">
        <v>46022</v>
      </c>
      <c r="S5" s="13" t="s">
        <v>34</v>
      </c>
      <c r="T5" s="317">
        <v>539</v>
      </c>
      <c r="U5" s="13" t="s">
        <v>35</v>
      </c>
      <c r="V5" s="318" t="s">
        <v>87</v>
      </c>
      <c r="W5" s="319">
        <v>2</v>
      </c>
      <c r="X5" s="318" t="s">
        <v>36</v>
      </c>
      <c r="Y5" s="320">
        <v>1875</v>
      </c>
      <c r="Z5" s="321">
        <v>3750</v>
      </c>
      <c r="AA5" s="321">
        <v>750</v>
      </c>
      <c r="AB5" s="321">
        <v>4500</v>
      </c>
      <c r="AC5" t="s">
        <v>134</v>
      </c>
    </row>
    <row r="6" spans="2:29" x14ac:dyDescent="0.25">
      <c r="B6" s="7">
        <v>45994</v>
      </c>
      <c r="C6" s="8">
        <v>832</v>
      </c>
      <c r="D6" s="9"/>
      <c r="E6" s="10">
        <v>21.25</v>
      </c>
      <c r="F6" s="33">
        <f t="shared" si="0"/>
        <v>17680</v>
      </c>
      <c r="G6" s="11"/>
      <c r="H6" s="12" t="s">
        <v>8</v>
      </c>
      <c r="I6" s="13"/>
      <c r="J6" s="14"/>
      <c r="P6" s="316">
        <v>46007</v>
      </c>
      <c r="Q6" s="13">
        <f>R6-P6</f>
        <v>15</v>
      </c>
      <c r="R6" s="125">
        <v>46022</v>
      </c>
      <c r="S6" s="13" t="s">
        <v>34</v>
      </c>
      <c r="T6" s="317">
        <v>539</v>
      </c>
      <c r="U6" s="13" t="s">
        <v>35</v>
      </c>
      <c r="V6" s="318" t="s">
        <v>88</v>
      </c>
      <c r="W6" s="319">
        <v>2</v>
      </c>
      <c r="X6" s="318" t="s">
        <v>36</v>
      </c>
      <c r="Y6" s="320">
        <v>1250</v>
      </c>
      <c r="Z6" s="321">
        <v>2500</v>
      </c>
      <c r="AA6" s="321">
        <v>500</v>
      </c>
      <c r="AB6" s="321">
        <v>3000</v>
      </c>
      <c r="AC6" t="s">
        <v>134</v>
      </c>
    </row>
    <row r="7" spans="2:29" x14ac:dyDescent="0.25">
      <c r="B7" s="7">
        <v>45995</v>
      </c>
      <c r="C7" s="8">
        <v>868</v>
      </c>
      <c r="D7" s="9"/>
      <c r="E7" s="10">
        <v>21.25</v>
      </c>
      <c r="F7" s="33">
        <f t="shared" si="0"/>
        <v>18445</v>
      </c>
      <c r="G7" s="11"/>
      <c r="H7" s="12" t="s">
        <v>9</v>
      </c>
      <c r="I7" s="13"/>
      <c r="J7" s="14">
        <f>'KASIM 2025'!J39*-1</f>
        <v>-12178.492375000031</v>
      </c>
      <c r="P7" s="59"/>
      <c r="Q7" s="59"/>
      <c r="R7" s="59"/>
      <c r="S7" s="59"/>
      <c r="T7" s="59"/>
      <c r="U7" s="59"/>
      <c r="V7" s="59" t="s">
        <v>56</v>
      </c>
      <c r="W7" s="59"/>
      <c r="X7" s="59"/>
      <c r="Y7" s="59"/>
      <c r="Z7" s="59"/>
      <c r="AA7" s="59"/>
      <c r="AB7" s="299">
        <v>-162480</v>
      </c>
    </row>
    <row r="8" spans="2:29" x14ac:dyDescent="0.25">
      <c r="B8" s="7">
        <v>45996</v>
      </c>
      <c r="C8" s="8">
        <v>895</v>
      </c>
      <c r="D8" s="9"/>
      <c r="E8" s="10">
        <v>21.25</v>
      </c>
      <c r="F8" s="33">
        <f t="shared" si="0"/>
        <v>19018.75</v>
      </c>
      <c r="G8" s="15"/>
      <c r="H8" s="16"/>
      <c r="I8" s="17"/>
      <c r="J8" s="18"/>
      <c r="P8" s="281">
        <v>45985</v>
      </c>
      <c r="Q8" s="17">
        <f>R8-P8</f>
        <v>68</v>
      </c>
      <c r="R8" s="121">
        <v>46053</v>
      </c>
      <c r="S8" s="17" t="s">
        <v>34</v>
      </c>
      <c r="T8" s="280">
        <v>482</v>
      </c>
      <c r="U8" s="17" t="s">
        <v>133</v>
      </c>
      <c r="V8" s="279" t="s">
        <v>137</v>
      </c>
      <c r="W8" s="278">
        <v>370</v>
      </c>
      <c r="X8" s="279" t="s">
        <v>36</v>
      </c>
      <c r="Y8" s="277">
        <v>740</v>
      </c>
      <c r="Z8" s="276">
        <v>273800</v>
      </c>
      <c r="AA8" s="275"/>
      <c r="AB8" s="276">
        <v>273800</v>
      </c>
      <c r="AC8" t="s">
        <v>138</v>
      </c>
    </row>
    <row r="9" spans="2:29" x14ac:dyDescent="0.25">
      <c r="B9" s="7">
        <v>45997</v>
      </c>
      <c r="C9" s="8">
        <v>841</v>
      </c>
      <c r="D9" s="9"/>
      <c r="E9" s="10">
        <v>21.25</v>
      </c>
      <c r="F9" s="33">
        <f t="shared" si="0"/>
        <v>17871.25</v>
      </c>
      <c r="G9" s="266">
        <v>45958</v>
      </c>
      <c r="H9" s="16" t="s">
        <v>141</v>
      </c>
      <c r="I9" s="17"/>
      <c r="J9" s="261">
        <v>154980</v>
      </c>
      <c r="P9" s="298">
        <v>46020</v>
      </c>
      <c r="Q9" s="17">
        <f>R9-P9</f>
        <v>33</v>
      </c>
      <c r="R9" s="121">
        <v>46053</v>
      </c>
      <c r="S9" s="17" t="s">
        <v>34</v>
      </c>
      <c r="T9" s="297">
        <v>582</v>
      </c>
      <c r="U9" s="296" t="s">
        <v>35</v>
      </c>
      <c r="V9" s="296" t="s">
        <v>140</v>
      </c>
      <c r="W9" s="295">
        <v>2250</v>
      </c>
      <c r="X9" s="296" t="s">
        <v>12</v>
      </c>
      <c r="Y9" s="293">
        <v>22</v>
      </c>
      <c r="Z9" s="294">
        <v>49500</v>
      </c>
      <c r="AA9" s="292"/>
      <c r="AB9" s="294">
        <v>49500</v>
      </c>
      <c r="AC9" t="s">
        <v>138</v>
      </c>
    </row>
    <row r="10" spans="2:29" x14ac:dyDescent="0.25">
      <c r="B10" s="7">
        <v>45998</v>
      </c>
      <c r="C10" s="8">
        <v>850</v>
      </c>
      <c r="D10" s="9"/>
      <c r="E10" s="10">
        <v>21.25</v>
      </c>
      <c r="F10" s="33">
        <f t="shared" si="0"/>
        <v>18062.5</v>
      </c>
      <c r="G10" s="282">
        <v>46007</v>
      </c>
      <c r="H10" s="16" t="s">
        <v>142</v>
      </c>
      <c r="I10" s="17"/>
      <c r="J10" s="283">
        <v>4500</v>
      </c>
    </row>
    <row r="11" spans="2:29" x14ac:dyDescent="0.25">
      <c r="B11" s="7">
        <v>45999</v>
      </c>
      <c r="C11" s="8">
        <v>837</v>
      </c>
      <c r="D11" s="9"/>
      <c r="E11" s="10">
        <v>21.25</v>
      </c>
      <c r="F11" s="33">
        <f t="shared" si="0"/>
        <v>17786.25</v>
      </c>
      <c r="G11" s="282">
        <v>46007</v>
      </c>
      <c r="H11" s="16" t="s">
        <v>143</v>
      </c>
      <c r="I11" s="17"/>
      <c r="J11" s="283">
        <v>3000</v>
      </c>
    </row>
    <row r="12" spans="2:29" x14ac:dyDescent="0.25">
      <c r="B12" s="7">
        <v>46000</v>
      </c>
      <c r="C12" s="8">
        <v>850</v>
      </c>
      <c r="D12" s="9"/>
      <c r="E12" s="10">
        <v>21.25</v>
      </c>
      <c r="F12" s="33">
        <f t="shared" si="0"/>
        <v>18062.5</v>
      </c>
      <c r="G12" s="282"/>
      <c r="H12" s="16"/>
      <c r="I12" s="17"/>
      <c r="J12" s="283"/>
    </row>
    <row r="13" spans="2:29" x14ac:dyDescent="0.25">
      <c r="B13" s="7">
        <v>46001</v>
      </c>
      <c r="C13" s="8">
        <v>878</v>
      </c>
      <c r="D13" s="9"/>
      <c r="E13" s="10">
        <v>21.25</v>
      </c>
      <c r="F13" s="33">
        <f t="shared" si="0"/>
        <v>18657.5</v>
      </c>
      <c r="G13" s="19"/>
      <c r="H13" s="16"/>
      <c r="I13" s="17"/>
      <c r="J13" s="18"/>
    </row>
    <row r="14" spans="2:29" x14ac:dyDescent="0.25">
      <c r="B14" s="7">
        <v>46002</v>
      </c>
      <c r="C14" s="8">
        <v>882</v>
      </c>
      <c r="D14" s="9"/>
      <c r="E14" s="10">
        <v>21.25</v>
      </c>
      <c r="F14" s="33">
        <f t="shared" si="0"/>
        <v>18742.5</v>
      </c>
      <c r="G14" s="19"/>
      <c r="H14" s="16"/>
      <c r="I14" s="17"/>
      <c r="J14" s="18"/>
    </row>
    <row r="15" spans="2:29" x14ac:dyDescent="0.25">
      <c r="B15" s="7">
        <v>46003</v>
      </c>
      <c r="C15" s="8">
        <v>867</v>
      </c>
      <c r="D15" s="9"/>
      <c r="E15" s="10">
        <v>21.25</v>
      </c>
      <c r="F15" s="33">
        <f t="shared" si="0"/>
        <v>18423.75</v>
      </c>
      <c r="G15" s="15">
        <v>46034</v>
      </c>
      <c r="H15" s="16" t="s">
        <v>139</v>
      </c>
      <c r="I15" s="17"/>
      <c r="J15" s="18">
        <v>150000</v>
      </c>
    </row>
    <row r="16" spans="2:29" x14ac:dyDescent="0.25">
      <c r="B16" s="7">
        <v>46004</v>
      </c>
      <c r="C16" s="8">
        <v>0</v>
      </c>
      <c r="D16" s="9"/>
      <c r="E16" s="10">
        <v>21.25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>
        <v>1784</v>
      </c>
      <c r="D17" s="9"/>
      <c r="E17" s="10">
        <v>21.25</v>
      </c>
      <c r="F17" s="33">
        <f t="shared" si="0"/>
        <v>37910</v>
      </c>
      <c r="G17" s="19"/>
      <c r="H17" s="16"/>
      <c r="I17" s="17"/>
      <c r="J17" s="18"/>
    </row>
    <row r="18" spans="2:10" x14ac:dyDescent="0.25">
      <c r="B18" s="7">
        <v>46006</v>
      </c>
      <c r="C18" s="8">
        <v>877</v>
      </c>
      <c r="D18" s="9"/>
      <c r="E18" s="10">
        <v>21.25</v>
      </c>
      <c r="F18" s="33">
        <f t="shared" si="0"/>
        <v>18636.25</v>
      </c>
      <c r="G18" s="15">
        <v>46045</v>
      </c>
      <c r="H18" s="16" t="s">
        <v>146</v>
      </c>
      <c r="I18" s="17"/>
      <c r="J18" s="18">
        <v>269133.86</v>
      </c>
    </row>
    <row r="19" spans="2:10" x14ac:dyDescent="0.25">
      <c r="B19" s="7">
        <v>46007</v>
      </c>
      <c r="C19" s="8">
        <v>918</v>
      </c>
      <c r="D19" s="9"/>
      <c r="E19" s="10">
        <v>21.25</v>
      </c>
      <c r="F19" s="33">
        <f t="shared" si="0"/>
        <v>19507.5</v>
      </c>
      <c r="G19" s="19"/>
      <c r="H19" s="16"/>
      <c r="I19" s="17"/>
      <c r="J19" s="18"/>
    </row>
    <row r="20" spans="2:10" x14ac:dyDescent="0.25">
      <c r="B20" s="7">
        <v>46008</v>
      </c>
      <c r="C20" s="8">
        <v>893</v>
      </c>
      <c r="D20" s="9"/>
      <c r="E20" s="10">
        <v>21.25</v>
      </c>
      <c r="F20" s="33">
        <f t="shared" si="0"/>
        <v>18976.25</v>
      </c>
      <c r="G20" s="19"/>
      <c r="H20" s="16"/>
      <c r="I20" s="17"/>
      <c r="J20" s="18"/>
    </row>
    <row r="21" spans="2:10" x14ac:dyDescent="0.25">
      <c r="B21" s="7">
        <v>46009</v>
      </c>
      <c r="C21" s="8">
        <v>971</v>
      </c>
      <c r="D21" s="9"/>
      <c r="E21" s="10">
        <v>21.25</v>
      </c>
      <c r="F21" s="33">
        <f t="shared" si="0"/>
        <v>20633.75</v>
      </c>
      <c r="G21" s="19"/>
      <c r="H21" s="16"/>
      <c r="I21" s="17"/>
      <c r="J21" s="18"/>
    </row>
    <row r="22" spans="2:10" x14ac:dyDescent="0.25">
      <c r="B22" s="7">
        <v>46010</v>
      </c>
      <c r="C22" s="8">
        <v>904</v>
      </c>
      <c r="D22" s="9"/>
      <c r="E22" s="10">
        <v>21.25</v>
      </c>
      <c r="F22" s="33">
        <f t="shared" si="0"/>
        <v>19210</v>
      </c>
      <c r="G22" s="19"/>
      <c r="H22" s="16"/>
      <c r="I22" s="17"/>
      <c r="J22" s="18"/>
    </row>
    <row r="23" spans="2:10" x14ac:dyDescent="0.25">
      <c r="B23" s="7">
        <v>46011</v>
      </c>
      <c r="C23" s="8">
        <v>933</v>
      </c>
      <c r="D23" s="9"/>
      <c r="E23" s="10">
        <v>21.25</v>
      </c>
      <c r="F23" s="33">
        <f t="shared" si="0"/>
        <v>19826.25</v>
      </c>
      <c r="G23" s="19"/>
      <c r="H23" s="16"/>
      <c r="I23" s="17"/>
      <c r="J23" s="18"/>
    </row>
    <row r="24" spans="2:10" x14ac:dyDescent="0.25">
      <c r="B24" s="7">
        <v>46012</v>
      </c>
      <c r="C24" s="8">
        <v>939</v>
      </c>
      <c r="D24" s="9"/>
      <c r="E24" s="10">
        <v>21.25</v>
      </c>
      <c r="F24" s="33">
        <f t="shared" si="0"/>
        <v>19953.75</v>
      </c>
      <c r="G24" s="19"/>
      <c r="H24" s="16"/>
      <c r="I24" s="17"/>
      <c r="J24" s="18"/>
    </row>
    <row r="25" spans="2:10" x14ac:dyDescent="0.25">
      <c r="B25" s="7">
        <v>46013</v>
      </c>
      <c r="C25" s="8">
        <v>912</v>
      </c>
      <c r="D25" s="9"/>
      <c r="E25" s="10">
        <v>21.25</v>
      </c>
      <c r="F25" s="33">
        <f t="shared" si="0"/>
        <v>19380</v>
      </c>
      <c r="G25" s="19"/>
      <c r="H25" s="16"/>
      <c r="I25" s="17"/>
      <c r="J25" s="18"/>
    </row>
    <row r="26" spans="2:10" x14ac:dyDescent="0.25">
      <c r="B26" s="7">
        <v>46014</v>
      </c>
      <c r="C26" s="8">
        <v>937</v>
      </c>
      <c r="D26" s="9"/>
      <c r="E26" s="10">
        <v>21.25</v>
      </c>
      <c r="F26" s="33">
        <f t="shared" si="0"/>
        <v>19911.25</v>
      </c>
      <c r="G26" s="19"/>
      <c r="H26" s="16"/>
      <c r="I26" s="17"/>
      <c r="J26" s="18"/>
    </row>
    <row r="27" spans="2:10" x14ac:dyDescent="0.25">
      <c r="B27" s="7">
        <v>46015</v>
      </c>
      <c r="C27" s="8">
        <v>965</v>
      </c>
      <c r="D27" s="9"/>
      <c r="E27" s="10">
        <v>21.25</v>
      </c>
      <c r="F27" s="33">
        <f t="shared" si="0"/>
        <v>20506.25</v>
      </c>
      <c r="G27" s="19"/>
      <c r="H27" s="16"/>
      <c r="I27" s="17"/>
      <c r="J27" s="18"/>
    </row>
    <row r="28" spans="2:10" x14ac:dyDescent="0.25">
      <c r="B28" s="7">
        <v>46016</v>
      </c>
      <c r="C28" s="8">
        <v>961</v>
      </c>
      <c r="D28" s="9"/>
      <c r="E28" s="10">
        <v>21.25</v>
      </c>
      <c r="F28" s="33">
        <f t="shared" si="0"/>
        <v>20421.25</v>
      </c>
      <c r="G28" s="19"/>
      <c r="H28" s="16"/>
      <c r="I28" s="17"/>
      <c r="J28" s="18"/>
    </row>
    <row r="29" spans="2:10" x14ac:dyDescent="0.25">
      <c r="B29" s="7">
        <v>46017</v>
      </c>
      <c r="C29" s="8">
        <v>934</v>
      </c>
      <c r="D29" s="9"/>
      <c r="E29" s="10">
        <v>21.25</v>
      </c>
      <c r="F29" s="33">
        <f t="shared" si="0"/>
        <v>19847.5</v>
      </c>
      <c r="G29" s="19"/>
      <c r="H29" s="16"/>
      <c r="I29" s="17"/>
      <c r="J29" s="18"/>
    </row>
    <row r="30" spans="2:10" x14ac:dyDescent="0.25">
      <c r="B30" s="7">
        <v>46018</v>
      </c>
      <c r="C30" s="8">
        <v>994</v>
      </c>
      <c r="D30" s="9"/>
      <c r="E30" s="10">
        <v>21.25</v>
      </c>
      <c r="F30" s="33">
        <f t="shared" si="0"/>
        <v>21122.5</v>
      </c>
      <c r="G30" s="19"/>
      <c r="H30" s="16"/>
      <c r="I30" s="17"/>
      <c r="J30" s="18"/>
    </row>
    <row r="31" spans="2:10" x14ac:dyDescent="0.25">
      <c r="B31" s="7">
        <v>46019</v>
      </c>
      <c r="C31" s="8">
        <v>950</v>
      </c>
      <c r="D31" s="9"/>
      <c r="E31" s="10">
        <v>21.25</v>
      </c>
      <c r="F31" s="33">
        <f t="shared" si="0"/>
        <v>20187.5</v>
      </c>
      <c r="G31" s="19"/>
      <c r="H31" s="16"/>
      <c r="I31" s="17"/>
      <c r="J31" s="18"/>
    </row>
    <row r="32" spans="2:10" x14ac:dyDescent="0.25">
      <c r="B32" s="7">
        <v>46020</v>
      </c>
      <c r="C32" s="8">
        <v>960</v>
      </c>
      <c r="D32" s="9"/>
      <c r="E32" s="10">
        <v>21.25</v>
      </c>
      <c r="F32" s="33">
        <f t="shared" si="0"/>
        <v>20400</v>
      </c>
      <c r="G32" s="19"/>
      <c r="H32" s="16"/>
      <c r="I32" s="17"/>
      <c r="J32" s="18"/>
    </row>
    <row r="33" spans="2:12" x14ac:dyDescent="0.25">
      <c r="B33" s="7">
        <v>46021</v>
      </c>
      <c r="C33" s="8">
        <v>1036</v>
      </c>
      <c r="D33" s="9"/>
      <c r="E33" s="10">
        <v>21.25</v>
      </c>
      <c r="F33" s="33">
        <f t="shared" si="0"/>
        <v>22015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930</v>
      </c>
      <c r="D34" s="48"/>
      <c r="E34" s="10">
        <v>21.25</v>
      </c>
      <c r="F34" s="49">
        <f t="shared" si="0"/>
        <v>19762.5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28086</v>
      </c>
      <c r="D35" s="43">
        <f>SUM(D4:D34)</f>
        <v>0</v>
      </c>
      <c r="E35" s="44"/>
      <c r="F35" s="45" t="s">
        <v>4</v>
      </c>
      <c r="G35" s="24"/>
      <c r="H35" s="406" t="s">
        <v>11</v>
      </c>
      <c r="I35" s="406"/>
      <c r="J35" s="25">
        <f>SUM(J4:J34)</f>
        <v>575994.50184999988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07" t="s">
        <v>13</v>
      </c>
      <c r="I36" s="407"/>
      <c r="J36" s="18">
        <f>F36+F37</f>
        <v>596827.5</v>
      </c>
      <c r="L36" s="31">
        <f>J36-J4-J5-J6</f>
        <v>590268.36577499995</v>
      </c>
    </row>
    <row r="37" spans="2:12" x14ac:dyDescent="0.25">
      <c r="B37" s="26" t="s">
        <v>14</v>
      </c>
      <c r="C37" s="30">
        <f>C35</f>
        <v>28086</v>
      </c>
      <c r="D37" s="9">
        <f>D35/1.03</f>
        <v>0</v>
      </c>
      <c r="E37" s="10"/>
      <c r="F37" s="33">
        <f>SUM(F4:F36)</f>
        <v>596827.5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08" t="s">
        <v>16</v>
      </c>
      <c r="C39" s="409"/>
      <c r="D39" s="27"/>
      <c r="E39" s="37"/>
      <c r="F39" s="38"/>
      <c r="G39" s="28"/>
      <c r="H39" s="410" t="s">
        <v>17</v>
      </c>
      <c r="I39" s="410"/>
      <c r="J39" s="29">
        <f>J36+J37+J38-J35</f>
        <v>20832.998150000116</v>
      </c>
    </row>
    <row r="40" spans="2:12" ht="15.75" thickBot="1" x14ac:dyDescent="0.3">
      <c r="B40" s="400"/>
      <c r="C40" s="401"/>
      <c r="D40" s="401"/>
      <c r="E40" s="401"/>
      <c r="F40" s="401"/>
      <c r="G40" s="401"/>
      <c r="H40" s="401"/>
      <c r="I40" s="401"/>
      <c r="J40" s="402"/>
    </row>
    <row r="41" spans="2:12" ht="15.75" thickBot="1" x14ac:dyDescent="0.3">
      <c r="B41" s="400"/>
      <c r="C41" s="401"/>
      <c r="D41" s="401"/>
      <c r="E41" s="401"/>
      <c r="F41" s="401"/>
      <c r="G41" s="401"/>
      <c r="H41" s="401"/>
      <c r="I41" s="401"/>
      <c r="J41" s="40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7B8E5-D738-404A-8CEA-503440507B2F}">
  <dimension ref="B1:AC43"/>
  <sheetViews>
    <sheetView zoomScale="85" zoomScaleNormal="85" workbookViewId="0">
      <selection activeCell="E31" sqref="E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03" t="s">
        <v>33</v>
      </c>
      <c r="C2" s="404"/>
      <c r="D2" s="404"/>
      <c r="E2" s="404"/>
      <c r="F2" s="404"/>
      <c r="G2" s="404"/>
      <c r="H2" s="404"/>
      <c r="I2" s="404"/>
      <c r="J2" s="40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157500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00">
        <v>45958</v>
      </c>
      <c r="Q3" s="13">
        <f>R3-P3</f>
        <v>64</v>
      </c>
      <c r="R3" s="125">
        <v>46022</v>
      </c>
      <c r="S3" s="13" t="s">
        <v>34</v>
      </c>
      <c r="T3" s="301">
        <v>421</v>
      </c>
      <c r="U3" s="13" t="s">
        <v>133</v>
      </c>
      <c r="V3" s="302" t="s">
        <v>122</v>
      </c>
      <c r="W3" s="303">
        <v>10</v>
      </c>
      <c r="X3" s="302" t="s">
        <v>36</v>
      </c>
      <c r="Y3" s="304">
        <v>630</v>
      </c>
      <c r="Z3" s="305">
        <v>6300</v>
      </c>
      <c r="AA3" s="306"/>
      <c r="AB3" s="305">
        <v>6300</v>
      </c>
      <c r="AC3" t="s">
        <v>134</v>
      </c>
    </row>
    <row r="4" spans="2:29" x14ac:dyDescent="0.25">
      <c r="B4" s="7">
        <v>46023</v>
      </c>
      <c r="C4" s="8">
        <v>1027</v>
      </c>
      <c r="D4" s="9"/>
      <c r="E4" s="10">
        <v>21.5</v>
      </c>
      <c r="F4" s="33">
        <f>E4*C4</f>
        <v>22080.5</v>
      </c>
      <c r="G4" s="11"/>
      <c r="H4" s="12" t="s">
        <v>6</v>
      </c>
      <c r="I4" s="13">
        <v>0.01</v>
      </c>
      <c r="J4" s="14">
        <f>(F36+F37)*I4</f>
        <v>7109.95</v>
      </c>
      <c r="P4" s="307">
        <v>45958</v>
      </c>
      <c r="Q4" s="308">
        <f>R4-P4</f>
        <v>64</v>
      </c>
      <c r="R4" s="309">
        <v>46022</v>
      </c>
      <c r="S4" s="308" t="s">
        <v>34</v>
      </c>
      <c r="T4" s="310">
        <v>421</v>
      </c>
      <c r="U4" s="308" t="s">
        <v>133</v>
      </c>
      <c r="V4" s="311" t="s">
        <v>132</v>
      </c>
      <c r="W4" s="312">
        <v>236</v>
      </c>
      <c r="X4" s="311" t="s">
        <v>36</v>
      </c>
      <c r="Y4" s="313">
        <v>630</v>
      </c>
      <c r="Z4" s="314">
        <v>148680</v>
      </c>
      <c r="AA4" s="315"/>
      <c r="AB4" s="314">
        <v>148680</v>
      </c>
      <c r="AC4" t="s">
        <v>134</v>
      </c>
    </row>
    <row r="5" spans="2:29" x14ac:dyDescent="0.25">
      <c r="B5" s="7">
        <v>46024</v>
      </c>
      <c r="C5" s="8">
        <v>1004</v>
      </c>
      <c r="D5" s="9"/>
      <c r="E5" s="10">
        <v>21.5</v>
      </c>
      <c r="F5" s="33">
        <f t="shared" ref="F5:F34" si="0">E5*C5</f>
        <v>21586</v>
      </c>
      <c r="G5" s="11"/>
      <c r="H5" s="12" t="s">
        <v>7</v>
      </c>
      <c r="I5" s="13">
        <v>1E-3</v>
      </c>
      <c r="J5" s="14">
        <f>(F36+F37-J4-J6)*I5</f>
        <v>703.88505000000009</v>
      </c>
      <c r="P5" s="316">
        <v>46007</v>
      </c>
      <c r="Q5" s="13">
        <f>R5-P5</f>
        <v>15</v>
      </c>
      <c r="R5" s="125">
        <v>46022</v>
      </c>
      <c r="S5" s="13" t="s">
        <v>34</v>
      </c>
      <c r="T5" s="317">
        <v>539</v>
      </c>
      <c r="U5" s="13" t="s">
        <v>35</v>
      </c>
      <c r="V5" s="318" t="s">
        <v>87</v>
      </c>
      <c r="W5" s="319">
        <v>2</v>
      </c>
      <c r="X5" s="318" t="s">
        <v>36</v>
      </c>
      <c r="Y5" s="320">
        <v>1875</v>
      </c>
      <c r="Z5" s="321">
        <v>3750</v>
      </c>
      <c r="AA5" s="321">
        <v>750</v>
      </c>
      <c r="AB5" s="321">
        <v>4500</v>
      </c>
      <c r="AC5" t="s">
        <v>134</v>
      </c>
    </row>
    <row r="6" spans="2:29" x14ac:dyDescent="0.25">
      <c r="B6" s="7">
        <v>46025</v>
      </c>
      <c r="C6" s="8">
        <v>1017</v>
      </c>
      <c r="D6" s="9"/>
      <c r="E6" s="10">
        <v>21.5</v>
      </c>
      <c r="F6" s="33">
        <f t="shared" si="0"/>
        <v>21865.5</v>
      </c>
      <c r="G6" s="11"/>
      <c r="H6" s="12" t="s">
        <v>8</v>
      </c>
      <c r="I6" s="13"/>
      <c r="J6" s="14"/>
      <c r="P6" s="316">
        <v>46007</v>
      </c>
      <c r="Q6" s="13">
        <f>R6-P6</f>
        <v>15</v>
      </c>
      <c r="R6" s="125">
        <v>46022</v>
      </c>
      <c r="S6" s="13" t="s">
        <v>34</v>
      </c>
      <c r="T6" s="317">
        <v>539</v>
      </c>
      <c r="U6" s="13" t="s">
        <v>35</v>
      </c>
      <c r="V6" s="318" t="s">
        <v>88</v>
      </c>
      <c r="W6" s="319">
        <v>2</v>
      </c>
      <c r="X6" s="318" t="s">
        <v>36</v>
      </c>
      <c r="Y6" s="320">
        <v>1250</v>
      </c>
      <c r="Z6" s="321">
        <v>2500</v>
      </c>
      <c r="AA6" s="321">
        <v>500</v>
      </c>
      <c r="AB6" s="321">
        <v>3000</v>
      </c>
      <c r="AC6" t="s">
        <v>134</v>
      </c>
    </row>
    <row r="7" spans="2:29" x14ac:dyDescent="0.25">
      <c r="B7" s="7">
        <v>46026</v>
      </c>
      <c r="C7" s="8">
        <v>994</v>
      </c>
      <c r="D7" s="9"/>
      <c r="E7" s="10">
        <v>21.5</v>
      </c>
      <c r="F7" s="33">
        <f t="shared" si="0"/>
        <v>21371</v>
      </c>
      <c r="G7" s="11"/>
      <c r="H7" s="12" t="s">
        <v>9</v>
      </c>
      <c r="I7" s="13"/>
      <c r="J7" s="14">
        <f>'ARALIK 2025'!J39*-1</f>
        <v>-20832.998150000116</v>
      </c>
      <c r="P7" s="59"/>
      <c r="Q7" s="59"/>
      <c r="R7" s="59"/>
      <c r="S7" s="59"/>
      <c r="T7" s="59"/>
      <c r="U7" s="59"/>
      <c r="V7" s="59" t="s">
        <v>56</v>
      </c>
      <c r="W7" s="59"/>
      <c r="X7" s="59"/>
      <c r="Y7" s="59"/>
      <c r="Z7" s="59"/>
      <c r="AA7" s="59"/>
      <c r="AB7" s="299">
        <v>-162480</v>
      </c>
    </row>
    <row r="8" spans="2:29" x14ac:dyDescent="0.25">
      <c r="B8" s="7">
        <v>46027</v>
      </c>
      <c r="C8" s="8">
        <v>1012</v>
      </c>
      <c r="D8" s="9"/>
      <c r="E8" s="10">
        <v>21.5</v>
      </c>
      <c r="F8" s="33">
        <f t="shared" si="0"/>
        <v>21758</v>
      </c>
      <c r="G8" s="15"/>
      <c r="H8" s="16"/>
      <c r="I8" s="17"/>
      <c r="J8" s="18"/>
      <c r="P8" s="330">
        <v>45985</v>
      </c>
      <c r="Q8" s="13">
        <f>R8-P8</f>
        <v>68</v>
      </c>
      <c r="R8" s="125">
        <v>46053</v>
      </c>
      <c r="S8" s="13" t="s">
        <v>34</v>
      </c>
      <c r="T8" s="331">
        <v>482</v>
      </c>
      <c r="U8" s="13" t="s">
        <v>133</v>
      </c>
      <c r="V8" s="332" t="s">
        <v>137</v>
      </c>
      <c r="W8" s="333">
        <v>370</v>
      </c>
      <c r="X8" s="332" t="s">
        <v>36</v>
      </c>
      <c r="Y8" s="334">
        <v>740</v>
      </c>
      <c r="Z8" s="335">
        <v>273800</v>
      </c>
      <c r="AA8" s="336"/>
      <c r="AB8" s="335">
        <v>273800</v>
      </c>
      <c r="AC8" t="s">
        <v>138</v>
      </c>
    </row>
    <row r="9" spans="2:29" x14ac:dyDescent="0.25">
      <c r="B9" s="7">
        <v>46028</v>
      </c>
      <c r="C9" s="8">
        <v>1038</v>
      </c>
      <c r="D9" s="9"/>
      <c r="E9" s="10">
        <v>21.5</v>
      </c>
      <c r="F9" s="33">
        <f t="shared" si="0"/>
        <v>22317</v>
      </c>
      <c r="G9" s="281">
        <v>45985</v>
      </c>
      <c r="H9" s="16" t="s">
        <v>148</v>
      </c>
      <c r="I9" s="17"/>
      <c r="J9" s="276">
        <v>273800</v>
      </c>
      <c r="P9" s="337">
        <v>46020</v>
      </c>
      <c r="Q9" s="13">
        <f>R9-P9</f>
        <v>33</v>
      </c>
      <c r="R9" s="125">
        <v>46053</v>
      </c>
      <c r="S9" s="13" t="s">
        <v>34</v>
      </c>
      <c r="T9" s="338">
        <v>582</v>
      </c>
      <c r="U9" s="339" t="s">
        <v>35</v>
      </c>
      <c r="V9" s="339" t="s">
        <v>140</v>
      </c>
      <c r="W9" s="340">
        <v>2250</v>
      </c>
      <c r="X9" s="339" t="s">
        <v>12</v>
      </c>
      <c r="Y9" s="341">
        <v>22</v>
      </c>
      <c r="Z9" s="342">
        <v>49500</v>
      </c>
      <c r="AA9" s="343"/>
      <c r="AB9" s="342">
        <v>49500</v>
      </c>
      <c r="AC9" t="s">
        <v>138</v>
      </c>
    </row>
    <row r="10" spans="2:29" x14ac:dyDescent="0.25">
      <c r="B10" s="7">
        <v>46029</v>
      </c>
      <c r="C10" s="8">
        <v>1020</v>
      </c>
      <c r="D10" s="9"/>
      <c r="E10" s="10">
        <v>21.5</v>
      </c>
      <c r="F10" s="33">
        <f t="shared" si="0"/>
        <v>21930</v>
      </c>
      <c r="G10" s="298">
        <v>46020</v>
      </c>
      <c r="H10" s="16" t="s">
        <v>149</v>
      </c>
      <c r="I10" s="17"/>
      <c r="J10" s="294">
        <v>49500</v>
      </c>
      <c r="P10" s="344">
        <v>46050</v>
      </c>
      <c r="Q10" s="13">
        <f>R10-P10</f>
        <v>3</v>
      </c>
      <c r="R10" s="125">
        <v>46053</v>
      </c>
      <c r="S10" s="13" t="s">
        <v>34</v>
      </c>
      <c r="T10" s="345">
        <v>59</v>
      </c>
      <c r="U10" s="346" t="s">
        <v>35</v>
      </c>
      <c r="V10" s="346" t="s">
        <v>147</v>
      </c>
      <c r="W10" s="347">
        <v>1</v>
      </c>
      <c r="X10" s="346" t="s">
        <v>36</v>
      </c>
      <c r="Y10" s="348">
        <v>4500</v>
      </c>
      <c r="Z10" s="349">
        <v>4500</v>
      </c>
      <c r="AA10" s="349">
        <v>900</v>
      </c>
      <c r="AB10" s="349">
        <v>5400</v>
      </c>
      <c r="AC10" t="s">
        <v>138</v>
      </c>
    </row>
    <row r="11" spans="2:29" x14ac:dyDescent="0.25">
      <c r="B11" s="7">
        <v>46030</v>
      </c>
      <c r="C11" s="8">
        <v>1090</v>
      </c>
      <c r="D11" s="9"/>
      <c r="E11" s="10">
        <v>21.5</v>
      </c>
      <c r="F11" s="33">
        <f t="shared" si="0"/>
        <v>23435</v>
      </c>
      <c r="G11" s="329">
        <v>46050</v>
      </c>
      <c r="H11" s="16" t="s">
        <v>150</v>
      </c>
      <c r="I11" s="17"/>
      <c r="J11" s="328">
        <v>5400</v>
      </c>
      <c r="P11" s="59"/>
      <c r="Q11" s="59"/>
      <c r="R11" s="59"/>
      <c r="S11" s="59"/>
      <c r="T11" s="59"/>
      <c r="U11" s="59"/>
      <c r="V11" s="59" t="s">
        <v>63</v>
      </c>
      <c r="W11" s="59"/>
      <c r="X11" s="59"/>
      <c r="Y11" s="59"/>
      <c r="Z11" s="59"/>
      <c r="AA11" s="59"/>
      <c r="AB11" s="150">
        <v>-328700</v>
      </c>
    </row>
    <row r="12" spans="2:29" x14ac:dyDescent="0.25">
      <c r="B12" s="7">
        <v>46031</v>
      </c>
      <c r="C12" s="8">
        <v>1135</v>
      </c>
      <c r="D12" s="9"/>
      <c r="E12" s="10">
        <v>21.5</v>
      </c>
      <c r="F12" s="33">
        <f t="shared" si="0"/>
        <v>24402.5</v>
      </c>
      <c r="G12" s="19"/>
      <c r="H12" s="16"/>
      <c r="I12" s="17"/>
      <c r="J12" s="18"/>
      <c r="P12" s="327">
        <v>46028</v>
      </c>
      <c r="Q12" s="17">
        <f>R12-P12</f>
        <v>53</v>
      </c>
      <c r="R12" s="121">
        <v>46081</v>
      </c>
      <c r="S12" s="17" t="s">
        <v>34</v>
      </c>
      <c r="T12" s="326">
        <v>5</v>
      </c>
      <c r="U12" s="325" t="s">
        <v>35</v>
      </c>
      <c r="V12" s="325" t="s">
        <v>144</v>
      </c>
      <c r="W12" s="324">
        <v>250</v>
      </c>
      <c r="X12" s="325" t="s">
        <v>36</v>
      </c>
      <c r="Y12" s="323">
        <v>623.76233999999999</v>
      </c>
      <c r="Z12" s="322">
        <v>155940.59</v>
      </c>
      <c r="AA12" s="322">
        <v>1559.41</v>
      </c>
      <c r="AB12" s="322">
        <v>157500</v>
      </c>
      <c r="AC12" t="s">
        <v>145</v>
      </c>
    </row>
    <row r="13" spans="2:29" x14ac:dyDescent="0.25">
      <c r="B13" s="7">
        <v>46032</v>
      </c>
      <c r="C13" s="8">
        <v>1055</v>
      </c>
      <c r="D13" s="9"/>
      <c r="E13" s="10">
        <v>21.5</v>
      </c>
      <c r="F13" s="33">
        <f t="shared" si="0"/>
        <v>22682.5</v>
      </c>
      <c r="G13" s="19"/>
      <c r="H13" s="16"/>
      <c r="I13" s="17"/>
      <c r="J13" s="18"/>
    </row>
    <row r="14" spans="2:29" x14ac:dyDescent="0.25">
      <c r="B14" s="7">
        <v>46033</v>
      </c>
      <c r="C14" s="8">
        <v>1039</v>
      </c>
      <c r="D14" s="9"/>
      <c r="E14" s="10">
        <v>21.5</v>
      </c>
      <c r="F14" s="33">
        <f t="shared" si="0"/>
        <v>22338.5</v>
      </c>
      <c r="G14" s="19"/>
      <c r="H14" s="16"/>
      <c r="I14" s="17"/>
      <c r="J14" s="18"/>
    </row>
    <row r="15" spans="2:29" x14ac:dyDescent="0.25">
      <c r="B15" s="7">
        <v>46034</v>
      </c>
      <c r="C15" s="8">
        <v>1059</v>
      </c>
      <c r="D15" s="9"/>
      <c r="E15" s="10">
        <v>21.5</v>
      </c>
      <c r="F15" s="33">
        <f t="shared" si="0"/>
        <v>22768.5</v>
      </c>
      <c r="G15" s="15">
        <v>46080</v>
      </c>
      <c r="H15" s="16" t="s">
        <v>154</v>
      </c>
      <c r="I15" s="17"/>
      <c r="J15" s="18">
        <v>367910.42</v>
      </c>
    </row>
    <row r="16" spans="2:29" x14ac:dyDescent="0.25">
      <c r="B16" s="7">
        <v>46035</v>
      </c>
      <c r="C16" s="8">
        <v>1016</v>
      </c>
      <c r="D16" s="9"/>
      <c r="E16" s="10">
        <v>21.5</v>
      </c>
      <c r="F16" s="33">
        <f t="shared" si="0"/>
        <v>21844</v>
      </c>
      <c r="G16" s="19"/>
      <c r="H16" s="16"/>
      <c r="I16" s="17"/>
      <c r="J16" s="18"/>
    </row>
    <row r="17" spans="2:10" x14ac:dyDescent="0.25">
      <c r="B17" s="7">
        <v>46036</v>
      </c>
      <c r="C17" s="8">
        <v>1010</v>
      </c>
      <c r="D17" s="9"/>
      <c r="E17" s="10">
        <v>21.5</v>
      </c>
      <c r="F17" s="33">
        <f t="shared" si="0"/>
        <v>21715</v>
      </c>
      <c r="G17" s="19"/>
      <c r="H17" s="16"/>
      <c r="I17" s="17"/>
      <c r="J17" s="18"/>
    </row>
    <row r="18" spans="2:10" x14ac:dyDescent="0.25">
      <c r="B18" s="7">
        <v>46037</v>
      </c>
      <c r="C18" s="8">
        <v>975</v>
      </c>
      <c r="D18" s="9"/>
      <c r="E18" s="10">
        <v>21.5</v>
      </c>
      <c r="F18" s="33">
        <f t="shared" si="0"/>
        <v>20962.5</v>
      </c>
      <c r="G18" s="19"/>
      <c r="H18" s="16"/>
      <c r="I18" s="17"/>
      <c r="J18" s="18"/>
    </row>
    <row r="19" spans="2:10" x14ac:dyDescent="0.25">
      <c r="B19" s="7">
        <v>46038</v>
      </c>
      <c r="C19" s="8">
        <v>992</v>
      </c>
      <c r="D19" s="9"/>
      <c r="E19" s="10">
        <v>21.5</v>
      </c>
      <c r="F19" s="33">
        <f t="shared" si="0"/>
        <v>21328</v>
      </c>
      <c r="G19" s="19"/>
      <c r="H19" s="16"/>
      <c r="I19" s="17"/>
      <c r="J19" s="18"/>
    </row>
    <row r="20" spans="2:10" x14ac:dyDescent="0.25">
      <c r="B20" s="7">
        <v>46039</v>
      </c>
      <c r="C20" s="8">
        <v>1000</v>
      </c>
      <c r="D20" s="9"/>
      <c r="E20" s="10">
        <v>21.5</v>
      </c>
      <c r="F20" s="33">
        <f t="shared" si="0"/>
        <v>21500</v>
      </c>
      <c r="G20" s="19"/>
      <c r="H20" s="16"/>
      <c r="I20" s="17"/>
      <c r="J20" s="18"/>
    </row>
    <row r="21" spans="2:10" x14ac:dyDescent="0.25">
      <c r="B21" s="7">
        <v>46040</v>
      </c>
      <c r="C21" s="8">
        <v>1035</v>
      </c>
      <c r="D21" s="9"/>
      <c r="E21" s="10">
        <v>21.5</v>
      </c>
      <c r="F21" s="33">
        <f t="shared" si="0"/>
        <v>22252.5</v>
      </c>
      <c r="G21" s="19"/>
      <c r="H21" s="16"/>
      <c r="I21" s="17"/>
      <c r="J21" s="18"/>
    </row>
    <row r="22" spans="2:10" x14ac:dyDescent="0.25">
      <c r="B22" s="7">
        <v>46041</v>
      </c>
      <c r="C22" s="8">
        <v>1006</v>
      </c>
      <c r="D22" s="9"/>
      <c r="E22" s="10">
        <v>21.5</v>
      </c>
      <c r="F22" s="33">
        <f t="shared" si="0"/>
        <v>21629</v>
      </c>
      <c r="G22" s="19"/>
      <c r="H22" s="16"/>
      <c r="I22" s="17"/>
      <c r="J22" s="18"/>
    </row>
    <row r="23" spans="2:10" x14ac:dyDescent="0.25">
      <c r="B23" s="7">
        <v>46042</v>
      </c>
      <c r="C23" s="8">
        <v>985</v>
      </c>
      <c r="D23" s="9"/>
      <c r="E23" s="10">
        <v>21.5</v>
      </c>
      <c r="F23" s="33">
        <f t="shared" si="0"/>
        <v>21177.5</v>
      </c>
      <c r="G23" s="19"/>
      <c r="H23" s="16"/>
      <c r="I23" s="17"/>
      <c r="J23" s="18"/>
    </row>
    <row r="24" spans="2:10" x14ac:dyDescent="0.25">
      <c r="B24" s="7">
        <v>46043</v>
      </c>
      <c r="C24" s="8">
        <v>971</v>
      </c>
      <c r="D24" s="9"/>
      <c r="E24" s="10">
        <v>21.5</v>
      </c>
      <c r="F24" s="33">
        <f t="shared" si="0"/>
        <v>20876.5</v>
      </c>
      <c r="G24" s="19"/>
      <c r="H24" s="16"/>
      <c r="I24" s="17"/>
      <c r="J24" s="18"/>
    </row>
    <row r="25" spans="2:10" x14ac:dyDescent="0.25">
      <c r="B25" s="7">
        <v>46044</v>
      </c>
      <c r="C25" s="8">
        <v>955</v>
      </c>
      <c r="D25" s="9"/>
      <c r="E25" s="10">
        <v>25</v>
      </c>
      <c r="F25" s="33">
        <f t="shared" si="0"/>
        <v>23875</v>
      </c>
      <c r="G25" s="19"/>
      <c r="H25" s="16"/>
      <c r="I25" s="17"/>
      <c r="J25" s="18"/>
    </row>
    <row r="26" spans="2:10" x14ac:dyDescent="0.25">
      <c r="B26" s="7">
        <v>46045</v>
      </c>
      <c r="C26" s="8">
        <v>0</v>
      </c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>
        <v>1960</v>
      </c>
      <c r="D27" s="9"/>
      <c r="E27" s="10">
        <v>25</v>
      </c>
      <c r="F27" s="33">
        <f t="shared" si="0"/>
        <v>49000</v>
      </c>
      <c r="G27" s="19"/>
      <c r="H27" s="16"/>
      <c r="I27" s="17"/>
      <c r="J27" s="18"/>
    </row>
    <row r="28" spans="2:10" x14ac:dyDescent="0.25">
      <c r="B28" s="7">
        <v>46047</v>
      </c>
      <c r="C28" s="8">
        <v>1019</v>
      </c>
      <c r="D28" s="9"/>
      <c r="E28" s="10">
        <v>25</v>
      </c>
      <c r="F28" s="33">
        <f t="shared" si="0"/>
        <v>25475</v>
      </c>
      <c r="G28" s="19"/>
      <c r="H28" s="16"/>
      <c r="I28" s="17"/>
      <c r="J28" s="18"/>
    </row>
    <row r="29" spans="2:10" x14ac:dyDescent="0.25">
      <c r="B29" s="7">
        <v>46048</v>
      </c>
      <c r="C29" s="8">
        <v>982</v>
      </c>
      <c r="D29" s="9"/>
      <c r="E29" s="10">
        <v>25</v>
      </c>
      <c r="F29" s="33">
        <f t="shared" si="0"/>
        <v>24550</v>
      </c>
      <c r="G29" s="19"/>
      <c r="H29" s="16"/>
      <c r="I29" s="17"/>
      <c r="J29" s="18"/>
    </row>
    <row r="30" spans="2:10" x14ac:dyDescent="0.25">
      <c r="B30" s="7">
        <v>46049</v>
      </c>
      <c r="C30" s="8">
        <v>1022</v>
      </c>
      <c r="D30" s="9"/>
      <c r="E30" s="10">
        <v>25</v>
      </c>
      <c r="F30" s="33">
        <f t="shared" si="0"/>
        <v>25550</v>
      </c>
      <c r="G30" s="19"/>
      <c r="H30" s="16"/>
      <c r="I30" s="17"/>
      <c r="J30" s="18"/>
    </row>
    <row r="31" spans="2:10" x14ac:dyDescent="0.25">
      <c r="B31" s="7">
        <v>46050</v>
      </c>
      <c r="C31" s="8">
        <v>991</v>
      </c>
      <c r="D31" s="9"/>
      <c r="E31" s="10">
        <v>25</v>
      </c>
      <c r="F31" s="33">
        <f t="shared" si="0"/>
        <v>24775</v>
      </c>
      <c r="G31" s="19"/>
      <c r="H31" s="16"/>
      <c r="I31" s="17"/>
      <c r="J31" s="18"/>
    </row>
    <row r="32" spans="2:10" x14ac:dyDescent="0.25">
      <c r="B32" s="7">
        <v>46051</v>
      </c>
      <c r="C32" s="8">
        <v>1000</v>
      </c>
      <c r="D32" s="9"/>
      <c r="E32" s="10">
        <v>25</v>
      </c>
      <c r="F32" s="33">
        <f t="shared" si="0"/>
        <v>25000</v>
      </c>
      <c r="G32" s="19"/>
      <c r="H32" s="16"/>
      <c r="I32" s="17"/>
      <c r="J32" s="18"/>
    </row>
    <row r="33" spans="2:12" x14ac:dyDescent="0.25">
      <c r="B33" s="7">
        <v>46052</v>
      </c>
      <c r="C33" s="8">
        <v>990</v>
      </c>
      <c r="D33" s="9"/>
      <c r="E33" s="10">
        <v>25</v>
      </c>
      <c r="F33" s="33">
        <f t="shared" si="0"/>
        <v>24750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1048</v>
      </c>
      <c r="D34" s="48"/>
      <c r="E34" s="10">
        <v>25</v>
      </c>
      <c r="F34" s="49">
        <f t="shared" si="0"/>
        <v>26200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31447</v>
      </c>
      <c r="D35" s="43">
        <f>SUM(D4:D34)</f>
        <v>0</v>
      </c>
      <c r="E35" s="44"/>
      <c r="F35" s="45" t="s">
        <v>4</v>
      </c>
      <c r="G35" s="24"/>
      <c r="H35" s="406" t="s">
        <v>11</v>
      </c>
      <c r="I35" s="406"/>
      <c r="J35" s="25">
        <f>SUM(J4:J34)</f>
        <v>683591.25689999992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07" t="s">
        <v>13</v>
      </c>
      <c r="I36" s="407"/>
      <c r="J36" s="18">
        <f>F36+F37</f>
        <v>710995</v>
      </c>
      <c r="L36" s="31">
        <f>J36-J4-J5-J6</f>
        <v>703181.16495000001</v>
      </c>
    </row>
    <row r="37" spans="2:12" x14ac:dyDescent="0.25">
      <c r="B37" s="26" t="s">
        <v>14</v>
      </c>
      <c r="C37" s="30">
        <f>C35</f>
        <v>31447</v>
      </c>
      <c r="D37" s="9">
        <f>D35/1.03</f>
        <v>0</v>
      </c>
      <c r="E37" s="10"/>
      <c r="F37" s="33">
        <f>SUM(F4:F36)</f>
        <v>710995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08" t="s">
        <v>16</v>
      </c>
      <c r="C39" s="409"/>
      <c r="D39" s="27"/>
      <c r="E39" s="37"/>
      <c r="F39" s="38"/>
      <c r="G39" s="28"/>
      <c r="H39" s="410" t="s">
        <v>17</v>
      </c>
      <c r="I39" s="410"/>
      <c r="J39" s="29">
        <f>J36+J37+J38-J35</f>
        <v>27403.74310000008</v>
      </c>
    </row>
    <row r="40" spans="2:12" ht="15.75" thickBot="1" x14ac:dyDescent="0.3">
      <c r="B40" s="400"/>
      <c r="C40" s="401"/>
      <c r="D40" s="401"/>
      <c r="E40" s="401"/>
      <c r="F40" s="401"/>
      <c r="G40" s="401"/>
      <c r="H40" s="401"/>
      <c r="I40" s="401"/>
      <c r="J40" s="402"/>
    </row>
    <row r="41" spans="2:12" ht="15.75" thickBot="1" x14ac:dyDescent="0.3">
      <c r="B41" s="400"/>
      <c r="C41" s="401"/>
      <c r="D41" s="401"/>
      <c r="E41" s="401"/>
      <c r="F41" s="401"/>
      <c r="G41" s="401"/>
      <c r="H41" s="401"/>
      <c r="I41" s="401"/>
      <c r="J41" s="40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1BDC4-57C8-43AE-B8BA-D150019D838C}">
  <dimension ref="B1:AC43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03" t="s">
        <v>33</v>
      </c>
      <c r="C2" s="404"/>
      <c r="D2" s="404"/>
      <c r="E2" s="404"/>
      <c r="F2" s="404"/>
      <c r="G2" s="404"/>
      <c r="H2" s="404"/>
      <c r="I2" s="404"/>
      <c r="J2" s="40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356680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30">
        <v>45985</v>
      </c>
      <c r="Q3" s="13">
        <f>R3-P3</f>
        <v>68</v>
      </c>
      <c r="R3" s="125">
        <v>46053</v>
      </c>
      <c r="S3" s="13" t="s">
        <v>34</v>
      </c>
      <c r="T3" s="331">
        <v>482</v>
      </c>
      <c r="U3" s="13" t="s">
        <v>133</v>
      </c>
      <c r="V3" s="332" t="s">
        <v>137</v>
      </c>
      <c r="W3" s="333">
        <v>370</v>
      </c>
      <c r="X3" s="332" t="s">
        <v>36</v>
      </c>
      <c r="Y3" s="334">
        <v>740</v>
      </c>
      <c r="Z3" s="335">
        <v>273800</v>
      </c>
      <c r="AA3" s="336"/>
      <c r="AB3" s="335">
        <v>273800</v>
      </c>
      <c r="AC3" t="s">
        <v>138</v>
      </c>
    </row>
    <row r="4" spans="2:29" x14ac:dyDescent="0.25">
      <c r="B4" s="7">
        <v>46054</v>
      </c>
      <c r="C4" s="8">
        <v>1013</v>
      </c>
      <c r="D4" s="9"/>
      <c r="E4" s="10">
        <v>26</v>
      </c>
      <c r="F4" s="33">
        <f>E4*C4</f>
        <v>26338</v>
      </c>
      <c r="G4" s="11"/>
      <c r="H4" s="12" t="s">
        <v>6</v>
      </c>
      <c r="I4" s="13">
        <v>0.01</v>
      </c>
      <c r="J4" s="14">
        <f>(F36+F37)*I4</f>
        <v>6673.68</v>
      </c>
      <c r="P4" s="337">
        <v>46020</v>
      </c>
      <c r="Q4" s="13">
        <f>R4-P4</f>
        <v>33</v>
      </c>
      <c r="R4" s="125">
        <v>46053</v>
      </c>
      <c r="S4" s="13" t="s">
        <v>34</v>
      </c>
      <c r="T4" s="338">
        <v>582</v>
      </c>
      <c r="U4" s="339" t="s">
        <v>35</v>
      </c>
      <c r="V4" s="339" t="s">
        <v>140</v>
      </c>
      <c r="W4" s="340">
        <v>2250</v>
      </c>
      <c r="X4" s="339" t="s">
        <v>12</v>
      </c>
      <c r="Y4" s="341">
        <v>22</v>
      </c>
      <c r="Z4" s="342">
        <v>49500</v>
      </c>
      <c r="AA4" s="343"/>
      <c r="AB4" s="342">
        <v>49500</v>
      </c>
      <c r="AC4" t="s">
        <v>138</v>
      </c>
    </row>
    <row r="5" spans="2:29" x14ac:dyDescent="0.25">
      <c r="B5" s="7">
        <v>46055</v>
      </c>
      <c r="C5" s="8">
        <v>989</v>
      </c>
      <c r="D5" s="9"/>
      <c r="E5" s="10">
        <v>26</v>
      </c>
      <c r="F5" s="33">
        <f t="shared" ref="F5:F34" si="0">E5*C5</f>
        <v>25714</v>
      </c>
      <c r="G5" s="11"/>
      <c r="H5" s="12" t="s">
        <v>7</v>
      </c>
      <c r="I5" s="13">
        <v>1E-3</v>
      </c>
      <c r="J5" s="14">
        <f>(F36+F37-J4-J6)*I5</f>
        <v>660.69431999999995</v>
      </c>
      <c r="P5" s="344">
        <v>46050</v>
      </c>
      <c r="Q5" s="13">
        <f>R5-P5</f>
        <v>3</v>
      </c>
      <c r="R5" s="125">
        <v>46053</v>
      </c>
      <c r="S5" s="13" t="s">
        <v>34</v>
      </c>
      <c r="T5" s="345">
        <v>59</v>
      </c>
      <c r="U5" s="346" t="s">
        <v>35</v>
      </c>
      <c r="V5" s="346" t="s">
        <v>147</v>
      </c>
      <c r="W5" s="347">
        <v>1</v>
      </c>
      <c r="X5" s="346" t="s">
        <v>36</v>
      </c>
      <c r="Y5" s="348">
        <v>4500</v>
      </c>
      <c r="Z5" s="349">
        <v>4500</v>
      </c>
      <c r="AA5" s="349">
        <v>900</v>
      </c>
      <c r="AB5" s="349">
        <v>5400</v>
      </c>
      <c r="AC5" t="s">
        <v>138</v>
      </c>
    </row>
    <row r="6" spans="2:29" x14ac:dyDescent="0.25">
      <c r="B6" s="7">
        <v>46056</v>
      </c>
      <c r="C6" s="8">
        <v>994</v>
      </c>
      <c r="D6" s="9"/>
      <c r="E6" s="10">
        <v>26</v>
      </c>
      <c r="F6" s="33">
        <f t="shared" si="0"/>
        <v>25844</v>
      </c>
      <c r="G6" s="11"/>
      <c r="H6" s="12" t="s">
        <v>8</v>
      </c>
      <c r="I6" s="13"/>
      <c r="J6" s="14"/>
      <c r="P6" s="59"/>
      <c r="Q6" s="59"/>
      <c r="R6" s="59"/>
      <c r="S6" s="59"/>
      <c r="T6" s="59"/>
      <c r="U6" s="59"/>
      <c r="V6" s="59" t="s">
        <v>63</v>
      </c>
      <c r="W6" s="59"/>
      <c r="X6" s="59"/>
      <c r="Y6" s="59"/>
      <c r="Z6" s="59"/>
      <c r="AA6" s="59"/>
      <c r="AB6" s="150">
        <v>-328700</v>
      </c>
    </row>
    <row r="7" spans="2:29" x14ac:dyDescent="0.25">
      <c r="B7" s="7">
        <v>46057</v>
      </c>
      <c r="C7" s="8">
        <v>1011</v>
      </c>
      <c r="D7" s="9"/>
      <c r="E7" s="10">
        <v>26</v>
      </c>
      <c r="F7" s="33">
        <f t="shared" si="0"/>
        <v>26286</v>
      </c>
      <c r="G7" s="11"/>
      <c r="H7" s="12" t="s">
        <v>9</v>
      </c>
      <c r="I7" s="13"/>
      <c r="J7" s="14">
        <f>'OCAK 2026'!J39*-1</f>
        <v>-27403.74310000008</v>
      </c>
      <c r="P7" s="357">
        <v>46028</v>
      </c>
      <c r="Q7" s="13">
        <f>R7-P7</f>
        <v>53</v>
      </c>
      <c r="R7" s="125">
        <v>46081</v>
      </c>
      <c r="S7" s="13" t="s">
        <v>34</v>
      </c>
      <c r="T7" s="358">
        <v>5</v>
      </c>
      <c r="U7" s="359" t="s">
        <v>35</v>
      </c>
      <c r="V7" s="359" t="s">
        <v>144</v>
      </c>
      <c r="W7" s="360">
        <v>250</v>
      </c>
      <c r="X7" s="359" t="s">
        <v>36</v>
      </c>
      <c r="Y7" s="361">
        <v>623.76233999999999</v>
      </c>
      <c r="Z7" s="362">
        <v>155940.59</v>
      </c>
      <c r="AA7" s="362">
        <v>1559.41</v>
      </c>
      <c r="AB7" s="362">
        <v>157500</v>
      </c>
      <c r="AC7" t="s">
        <v>145</v>
      </c>
    </row>
    <row r="8" spans="2:29" x14ac:dyDescent="0.25">
      <c r="B8" s="7">
        <v>46058</v>
      </c>
      <c r="C8" s="8">
        <v>1024</v>
      </c>
      <c r="D8" s="9"/>
      <c r="E8" s="10">
        <v>26</v>
      </c>
      <c r="F8" s="33">
        <f t="shared" si="0"/>
        <v>26624</v>
      </c>
      <c r="G8" s="15"/>
      <c r="H8" s="16"/>
      <c r="I8" s="17"/>
      <c r="J8" s="18"/>
      <c r="P8" s="357">
        <v>46093</v>
      </c>
      <c r="Q8" s="13"/>
      <c r="R8" s="125">
        <v>46081</v>
      </c>
      <c r="S8" s="13" t="s">
        <v>152</v>
      </c>
      <c r="T8" s="358">
        <v>209</v>
      </c>
      <c r="U8" s="359" t="s">
        <v>35</v>
      </c>
      <c r="V8" s="371" t="s">
        <v>158</v>
      </c>
      <c r="W8" s="360">
        <v>1</v>
      </c>
      <c r="X8" s="371" t="s">
        <v>36</v>
      </c>
      <c r="Y8" s="361">
        <v>3880</v>
      </c>
      <c r="Z8" s="362">
        <v>3880</v>
      </c>
      <c r="AA8" s="362"/>
      <c r="AB8" s="362">
        <v>3880</v>
      </c>
      <c r="AC8" t="s">
        <v>160</v>
      </c>
    </row>
    <row r="9" spans="2:29" x14ac:dyDescent="0.25">
      <c r="B9" s="7">
        <v>46059</v>
      </c>
      <c r="C9" s="8">
        <v>974</v>
      </c>
      <c r="D9" s="9"/>
      <c r="E9" s="10">
        <v>26</v>
      </c>
      <c r="F9" s="33">
        <f t="shared" si="0"/>
        <v>25324</v>
      </c>
      <c r="G9" s="327">
        <v>46028</v>
      </c>
      <c r="H9" s="16" t="s">
        <v>130</v>
      </c>
      <c r="I9" s="17"/>
      <c r="J9" s="322">
        <v>157500</v>
      </c>
      <c r="P9" s="59"/>
      <c r="Q9" s="59"/>
      <c r="R9" s="59"/>
      <c r="S9" s="59"/>
      <c r="T9" s="59"/>
      <c r="U9" s="59"/>
      <c r="V9" s="59" t="s">
        <v>74</v>
      </c>
      <c r="W9" s="370"/>
      <c r="X9" s="59"/>
      <c r="Y9" s="59"/>
      <c r="Z9" s="59"/>
      <c r="AA9" s="59"/>
      <c r="AB9" s="59">
        <v>-157500</v>
      </c>
    </row>
    <row r="10" spans="2:29" x14ac:dyDescent="0.25">
      <c r="B10" s="7">
        <v>46060</v>
      </c>
      <c r="C10" s="8">
        <v>987</v>
      </c>
      <c r="D10" s="9"/>
      <c r="E10" s="10">
        <v>26</v>
      </c>
      <c r="F10" s="33">
        <f t="shared" si="0"/>
        <v>25662</v>
      </c>
      <c r="G10" s="15">
        <v>46093</v>
      </c>
      <c r="H10" s="16" t="s">
        <v>158</v>
      </c>
      <c r="I10" s="17"/>
      <c r="J10" s="18">
        <v>3880</v>
      </c>
      <c r="P10" s="356">
        <v>46063</v>
      </c>
      <c r="Q10" s="17">
        <f>R10-P10</f>
        <v>49</v>
      </c>
      <c r="R10" s="121">
        <v>46112</v>
      </c>
      <c r="S10" s="17" t="s">
        <v>152</v>
      </c>
      <c r="T10" s="355">
        <v>114</v>
      </c>
      <c r="U10" s="354" t="s">
        <v>35</v>
      </c>
      <c r="V10" s="354" t="s">
        <v>151</v>
      </c>
      <c r="W10" s="353">
        <v>420</v>
      </c>
      <c r="X10" s="354" t="s">
        <v>36</v>
      </c>
      <c r="Y10" s="352">
        <v>840</v>
      </c>
      <c r="Z10" s="351">
        <v>352800</v>
      </c>
      <c r="AA10" s="350"/>
      <c r="AB10" s="351">
        <v>352800</v>
      </c>
      <c r="AC10" t="s">
        <v>153</v>
      </c>
    </row>
    <row r="11" spans="2:29" x14ac:dyDescent="0.25">
      <c r="B11" s="7">
        <v>46061</v>
      </c>
      <c r="C11" s="8">
        <v>1375</v>
      </c>
      <c r="D11" s="9"/>
      <c r="E11" s="10">
        <v>26</v>
      </c>
      <c r="F11" s="33">
        <f t="shared" si="0"/>
        <v>35750</v>
      </c>
      <c r="G11" s="15">
        <v>46091</v>
      </c>
      <c r="H11" s="16" t="s">
        <v>156</v>
      </c>
      <c r="I11" s="17"/>
      <c r="J11" s="18">
        <v>-53000</v>
      </c>
    </row>
    <row r="12" spans="2:29" x14ac:dyDescent="0.25">
      <c r="B12" s="7">
        <v>46062</v>
      </c>
      <c r="C12" s="8">
        <v>538</v>
      </c>
      <c r="D12" s="9"/>
      <c r="E12" s="10">
        <v>26</v>
      </c>
      <c r="F12" s="33">
        <f t="shared" si="0"/>
        <v>13988</v>
      </c>
      <c r="G12" s="19"/>
      <c r="H12" s="16"/>
      <c r="I12" s="17"/>
      <c r="J12" s="18"/>
    </row>
    <row r="13" spans="2:29" x14ac:dyDescent="0.25">
      <c r="B13" s="7">
        <v>46063</v>
      </c>
      <c r="C13" s="8">
        <v>986</v>
      </c>
      <c r="D13" s="9"/>
      <c r="E13" s="10">
        <v>26</v>
      </c>
      <c r="F13" s="33">
        <f t="shared" si="0"/>
        <v>25636</v>
      </c>
      <c r="G13" s="15">
        <v>46091</v>
      </c>
      <c r="H13" s="16" t="s">
        <v>157</v>
      </c>
      <c r="I13" s="17"/>
      <c r="J13" s="18">
        <v>150000</v>
      </c>
    </row>
    <row r="14" spans="2:29" x14ac:dyDescent="0.25">
      <c r="B14" s="7">
        <v>46064</v>
      </c>
      <c r="C14" s="8">
        <v>976</v>
      </c>
      <c r="D14" s="9"/>
      <c r="E14" s="10">
        <v>26</v>
      </c>
      <c r="F14" s="33">
        <f t="shared" si="0"/>
        <v>25376</v>
      </c>
      <c r="G14" s="19"/>
      <c r="H14" s="16"/>
      <c r="I14" s="17"/>
      <c r="J14" s="18"/>
    </row>
    <row r="15" spans="2:29" x14ac:dyDescent="0.25">
      <c r="B15" s="7">
        <v>46065</v>
      </c>
      <c r="C15" s="8">
        <v>996</v>
      </c>
      <c r="D15" s="9"/>
      <c r="E15" s="10">
        <v>26</v>
      </c>
      <c r="F15" s="33">
        <f t="shared" si="0"/>
        <v>25896</v>
      </c>
      <c r="G15" s="15">
        <v>46093</v>
      </c>
      <c r="H15" s="16" t="s">
        <v>159</v>
      </c>
      <c r="I15" s="17"/>
      <c r="J15" s="18">
        <v>-100880</v>
      </c>
    </row>
    <row r="16" spans="2:29" x14ac:dyDescent="0.25">
      <c r="B16" s="7">
        <v>46066</v>
      </c>
      <c r="C16" s="8">
        <v>1014</v>
      </c>
      <c r="D16" s="9"/>
      <c r="E16" s="10">
        <v>26</v>
      </c>
      <c r="F16" s="33">
        <f t="shared" si="0"/>
        <v>26364</v>
      </c>
      <c r="G16" s="19"/>
      <c r="H16" s="16"/>
      <c r="I16" s="17"/>
      <c r="J16" s="18"/>
    </row>
    <row r="17" spans="2:10" x14ac:dyDescent="0.25">
      <c r="B17" s="7">
        <v>46067</v>
      </c>
      <c r="C17" s="8">
        <v>997</v>
      </c>
      <c r="D17" s="9"/>
      <c r="E17" s="10">
        <v>26</v>
      </c>
      <c r="F17" s="33">
        <f t="shared" si="0"/>
        <v>25922</v>
      </c>
      <c r="G17" s="15">
        <v>46099</v>
      </c>
      <c r="H17" s="16" t="s">
        <v>139</v>
      </c>
      <c r="I17" s="17"/>
      <c r="J17" s="18">
        <v>250000</v>
      </c>
    </row>
    <row r="18" spans="2:10" x14ac:dyDescent="0.25">
      <c r="B18" s="7">
        <v>46068</v>
      </c>
      <c r="C18" s="8">
        <v>960</v>
      </c>
      <c r="D18" s="9"/>
      <c r="E18" s="10">
        <v>26</v>
      </c>
      <c r="F18" s="33">
        <f t="shared" si="0"/>
        <v>24960</v>
      </c>
      <c r="G18" s="19"/>
      <c r="H18" s="16"/>
      <c r="I18" s="17"/>
      <c r="J18" s="18"/>
    </row>
    <row r="19" spans="2:10" x14ac:dyDescent="0.25">
      <c r="B19" s="7">
        <v>46069</v>
      </c>
      <c r="C19" s="8">
        <v>945</v>
      </c>
      <c r="D19" s="9"/>
      <c r="E19" s="10">
        <v>26</v>
      </c>
      <c r="F19" s="33">
        <f t="shared" si="0"/>
        <v>24570</v>
      </c>
      <c r="G19" s="15">
        <v>46108</v>
      </c>
      <c r="H19" s="16" t="s">
        <v>157</v>
      </c>
      <c r="I19" s="17"/>
      <c r="J19" s="18">
        <v>50000</v>
      </c>
    </row>
    <row r="20" spans="2:10" x14ac:dyDescent="0.25">
      <c r="B20" s="7">
        <v>46070</v>
      </c>
      <c r="C20" s="8">
        <v>906</v>
      </c>
      <c r="D20" s="9"/>
      <c r="E20" s="10">
        <v>26</v>
      </c>
      <c r="F20" s="33">
        <f t="shared" si="0"/>
        <v>23556</v>
      </c>
      <c r="G20" s="19"/>
      <c r="H20" s="16"/>
      <c r="I20" s="17"/>
      <c r="J20" s="18"/>
    </row>
    <row r="21" spans="2:10" x14ac:dyDescent="0.25">
      <c r="B21" s="7">
        <v>46071</v>
      </c>
      <c r="C21" s="8">
        <v>967</v>
      </c>
      <c r="D21" s="9"/>
      <c r="E21" s="10">
        <v>26</v>
      </c>
      <c r="F21" s="33">
        <f t="shared" si="0"/>
        <v>25142</v>
      </c>
      <c r="G21" s="15">
        <v>46113</v>
      </c>
      <c r="H21" s="16" t="s">
        <v>157</v>
      </c>
      <c r="I21" s="17"/>
      <c r="J21" s="18">
        <v>229937.37</v>
      </c>
    </row>
    <row r="22" spans="2:10" x14ac:dyDescent="0.25">
      <c r="B22" s="7">
        <v>46072</v>
      </c>
      <c r="C22" s="8">
        <v>886</v>
      </c>
      <c r="D22" s="9"/>
      <c r="E22" s="10">
        <v>26</v>
      </c>
      <c r="F22" s="33">
        <f t="shared" si="0"/>
        <v>23036</v>
      </c>
      <c r="G22" s="19"/>
      <c r="H22" s="16"/>
      <c r="I22" s="17"/>
      <c r="J22" s="18"/>
    </row>
    <row r="23" spans="2:10" x14ac:dyDescent="0.25">
      <c r="B23" s="7">
        <v>46073</v>
      </c>
      <c r="C23" s="8">
        <v>890</v>
      </c>
      <c r="D23" s="9"/>
      <c r="E23" s="10">
        <v>26</v>
      </c>
      <c r="F23" s="33">
        <f t="shared" si="0"/>
        <v>23140</v>
      </c>
      <c r="G23" s="19"/>
      <c r="H23" s="16"/>
      <c r="I23" s="17"/>
      <c r="J23" s="18"/>
    </row>
    <row r="24" spans="2:10" x14ac:dyDescent="0.25">
      <c r="B24" s="7">
        <v>46074</v>
      </c>
      <c r="C24" s="8">
        <v>898</v>
      </c>
      <c r="D24" s="9"/>
      <c r="E24" s="10">
        <v>26</v>
      </c>
      <c r="F24" s="33">
        <f t="shared" si="0"/>
        <v>23348</v>
      </c>
      <c r="G24" s="19"/>
      <c r="H24" s="16"/>
      <c r="I24" s="17"/>
      <c r="J24" s="18"/>
    </row>
    <row r="25" spans="2:10" x14ac:dyDescent="0.25">
      <c r="B25" s="7">
        <v>46075</v>
      </c>
      <c r="C25" s="8">
        <v>906</v>
      </c>
      <c r="D25" s="9"/>
      <c r="E25" s="10">
        <v>26</v>
      </c>
      <c r="F25" s="33">
        <f t="shared" si="0"/>
        <v>23556</v>
      </c>
      <c r="G25" s="19"/>
      <c r="H25" s="16"/>
      <c r="I25" s="17"/>
      <c r="J25" s="18"/>
    </row>
    <row r="26" spans="2:10" x14ac:dyDescent="0.25">
      <c r="B26" s="7">
        <v>46076</v>
      </c>
      <c r="C26" s="8">
        <v>878</v>
      </c>
      <c r="D26" s="9"/>
      <c r="E26" s="10">
        <v>26</v>
      </c>
      <c r="F26" s="33">
        <f t="shared" si="0"/>
        <v>22828</v>
      </c>
      <c r="G26" s="19"/>
      <c r="H26" s="16"/>
      <c r="I26" s="17"/>
      <c r="J26" s="18"/>
    </row>
    <row r="27" spans="2:10" x14ac:dyDescent="0.25">
      <c r="B27" s="7">
        <v>46077</v>
      </c>
      <c r="C27" s="8">
        <v>904</v>
      </c>
      <c r="D27" s="9"/>
      <c r="E27" s="10">
        <v>26</v>
      </c>
      <c r="F27" s="33">
        <f t="shared" si="0"/>
        <v>23504</v>
      </c>
      <c r="G27" s="19"/>
      <c r="H27" s="16"/>
      <c r="I27" s="17"/>
      <c r="J27" s="18"/>
    </row>
    <row r="28" spans="2:10" x14ac:dyDescent="0.25">
      <c r="B28" s="7">
        <v>46078</v>
      </c>
      <c r="C28" s="8">
        <v>871</v>
      </c>
      <c r="D28" s="9"/>
      <c r="E28" s="10">
        <v>26</v>
      </c>
      <c r="F28" s="33">
        <f t="shared" si="0"/>
        <v>22646</v>
      </c>
      <c r="G28" s="19"/>
      <c r="H28" s="16"/>
      <c r="I28" s="17"/>
      <c r="J28" s="18"/>
    </row>
    <row r="29" spans="2:10" x14ac:dyDescent="0.25">
      <c r="B29" s="7">
        <v>46079</v>
      </c>
      <c r="C29" s="8">
        <v>906</v>
      </c>
      <c r="D29" s="9"/>
      <c r="E29" s="10">
        <v>26</v>
      </c>
      <c r="F29" s="33">
        <f t="shared" si="0"/>
        <v>23556</v>
      </c>
      <c r="G29" s="19"/>
      <c r="H29" s="16"/>
      <c r="I29" s="17"/>
      <c r="J29" s="18"/>
    </row>
    <row r="30" spans="2:10" x14ac:dyDescent="0.25">
      <c r="B30" s="7">
        <v>46080</v>
      </c>
      <c r="C30" s="8">
        <v>877</v>
      </c>
      <c r="D30" s="9"/>
      <c r="E30" s="10">
        <v>26</v>
      </c>
      <c r="F30" s="33">
        <f t="shared" si="0"/>
        <v>22802</v>
      </c>
      <c r="G30" s="19"/>
      <c r="H30" s="16"/>
      <c r="I30" s="17"/>
      <c r="J30" s="18"/>
    </row>
    <row r="31" spans="2:10" x14ac:dyDescent="0.25">
      <c r="B31" s="7">
        <v>46081</v>
      </c>
      <c r="C31" s="8">
        <v>0</v>
      </c>
      <c r="D31" s="9"/>
      <c r="E31" s="10">
        <v>26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25668</v>
      </c>
      <c r="D35" s="43">
        <f>SUM(D4:D34)</f>
        <v>0</v>
      </c>
      <c r="E35" s="44"/>
      <c r="F35" s="45" t="s">
        <v>4</v>
      </c>
      <c r="G35" s="24"/>
      <c r="H35" s="406" t="s">
        <v>11</v>
      </c>
      <c r="I35" s="406"/>
      <c r="J35" s="25">
        <f>SUM(J4:J34)</f>
        <v>667368.00121999998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07" t="s">
        <v>13</v>
      </c>
      <c r="I36" s="407"/>
      <c r="J36" s="18">
        <f>F36+F37</f>
        <v>667368</v>
      </c>
      <c r="L36" s="31">
        <f>J36-J4-J5-J6</f>
        <v>660033.62567999994</v>
      </c>
    </row>
    <row r="37" spans="2:12" x14ac:dyDescent="0.25">
      <c r="B37" s="26" t="s">
        <v>14</v>
      </c>
      <c r="C37" s="30">
        <f>C35</f>
        <v>25668</v>
      </c>
      <c r="D37" s="9">
        <f>D35/1.03</f>
        <v>0</v>
      </c>
      <c r="E37" s="10"/>
      <c r="F37" s="33">
        <f>SUM(F4:F36)</f>
        <v>667368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08" t="s">
        <v>16</v>
      </c>
      <c r="C39" s="409"/>
      <c r="D39" s="27"/>
      <c r="E39" s="37"/>
      <c r="F39" s="38"/>
      <c r="G39" s="28"/>
      <c r="H39" s="410" t="s">
        <v>17</v>
      </c>
      <c r="I39" s="410"/>
      <c r="J39" s="29">
        <f>J36+J37+J38-J35</f>
        <v>-1.2199999764561653E-3</v>
      </c>
    </row>
    <row r="40" spans="2:12" ht="15.75" thickBot="1" x14ac:dyDescent="0.3">
      <c r="B40" s="400"/>
      <c r="C40" s="401"/>
      <c r="D40" s="401"/>
      <c r="E40" s="401"/>
      <c r="F40" s="401"/>
      <c r="G40" s="401"/>
      <c r="H40" s="401"/>
      <c r="I40" s="401"/>
      <c r="J40" s="402"/>
    </row>
    <row r="41" spans="2:12" ht="15.75" thickBot="1" x14ac:dyDescent="0.3">
      <c r="B41" s="400"/>
      <c r="C41" s="401"/>
      <c r="D41" s="401"/>
      <c r="E41" s="401"/>
      <c r="F41" s="401"/>
      <c r="G41" s="401"/>
      <c r="H41" s="401"/>
      <c r="I41" s="401"/>
      <c r="J41" s="40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FB4F5-C1DA-48BD-89F1-5D9349C5EE94}">
  <dimension ref="B1:AC43"/>
  <sheetViews>
    <sheetView zoomScale="85" zoomScaleNormal="85" workbookViewId="0">
      <selection activeCell="V22" sqref="V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03" t="s">
        <v>33</v>
      </c>
      <c r="C2" s="404"/>
      <c r="D2" s="404"/>
      <c r="E2" s="404"/>
      <c r="F2" s="404"/>
      <c r="G2" s="404"/>
      <c r="H2" s="404"/>
      <c r="I2" s="404"/>
      <c r="J2" s="40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487050.09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30">
        <v>45985</v>
      </c>
      <c r="Q3" s="13">
        <f>R3-P3</f>
        <v>68</v>
      </c>
      <c r="R3" s="125">
        <v>46053</v>
      </c>
      <c r="S3" s="13" t="s">
        <v>34</v>
      </c>
      <c r="T3" s="331">
        <v>482</v>
      </c>
      <c r="U3" s="13" t="s">
        <v>133</v>
      </c>
      <c r="V3" s="332" t="s">
        <v>137</v>
      </c>
      <c r="W3" s="333">
        <v>370</v>
      </c>
      <c r="X3" s="332" t="s">
        <v>36</v>
      </c>
      <c r="Y3" s="334">
        <v>740</v>
      </c>
      <c r="Z3" s="335">
        <v>273800</v>
      </c>
      <c r="AA3" s="336"/>
      <c r="AB3" s="335">
        <v>273800</v>
      </c>
      <c r="AC3" t="s">
        <v>138</v>
      </c>
    </row>
    <row r="4" spans="2:29" x14ac:dyDescent="0.25">
      <c r="B4" s="7">
        <v>46082</v>
      </c>
      <c r="C4" s="8">
        <v>1771</v>
      </c>
      <c r="D4" s="9"/>
      <c r="E4" s="10">
        <v>26</v>
      </c>
      <c r="F4" s="33">
        <f>E4*C4</f>
        <v>46046</v>
      </c>
      <c r="G4" s="11"/>
      <c r="H4" s="12" t="s">
        <v>6</v>
      </c>
      <c r="I4" s="13">
        <v>0.01</v>
      </c>
      <c r="J4" s="14">
        <f>(F36+F37)*I4</f>
        <v>7403.5</v>
      </c>
      <c r="P4" s="337">
        <v>46020</v>
      </c>
      <c r="Q4" s="13">
        <f>R4-P4</f>
        <v>33</v>
      </c>
      <c r="R4" s="125">
        <v>46053</v>
      </c>
      <c r="S4" s="13" t="s">
        <v>34</v>
      </c>
      <c r="T4" s="338">
        <v>582</v>
      </c>
      <c r="U4" s="339" t="s">
        <v>35</v>
      </c>
      <c r="V4" s="339" t="s">
        <v>140</v>
      </c>
      <c r="W4" s="340">
        <v>2250</v>
      </c>
      <c r="X4" s="339" t="s">
        <v>12</v>
      </c>
      <c r="Y4" s="341">
        <v>22</v>
      </c>
      <c r="Z4" s="342">
        <v>49500</v>
      </c>
      <c r="AA4" s="343"/>
      <c r="AB4" s="342">
        <v>49500</v>
      </c>
      <c r="AC4" t="s">
        <v>138</v>
      </c>
    </row>
    <row r="5" spans="2:29" x14ac:dyDescent="0.25">
      <c r="B5" s="7">
        <v>46083</v>
      </c>
      <c r="C5" s="8">
        <v>892</v>
      </c>
      <c r="D5" s="9"/>
      <c r="E5" s="10">
        <v>26</v>
      </c>
      <c r="F5" s="33">
        <f t="shared" ref="F5:F34" si="0">E5*C5</f>
        <v>23192</v>
      </c>
      <c r="G5" s="11"/>
      <c r="H5" s="12" t="s">
        <v>7</v>
      </c>
      <c r="I5" s="13">
        <v>1E-3</v>
      </c>
      <c r="J5" s="14">
        <f>(F36+F37-J4-J6)*I5</f>
        <v>732.94650000000001</v>
      </c>
      <c r="P5" s="344">
        <v>46050</v>
      </c>
      <c r="Q5" s="13">
        <f>R5-P5</f>
        <v>3</v>
      </c>
      <c r="R5" s="125">
        <v>46053</v>
      </c>
      <c r="S5" s="13" t="s">
        <v>34</v>
      </c>
      <c r="T5" s="345">
        <v>59</v>
      </c>
      <c r="U5" s="346" t="s">
        <v>35</v>
      </c>
      <c r="V5" s="346" t="s">
        <v>147</v>
      </c>
      <c r="W5" s="347">
        <v>1</v>
      </c>
      <c r="X5" s="346" t="s">
        <v>36</v>
      </c>
      <c r="Y5" s="348">
        <v>4500</v>
      </c>
      <c r="Z5" s="349">
        <v>4500</v>
      </c>
      <c r="AA5" s="349">
        <v>900</v>
      </c>
      <c r="AB5" s="349">
        <v>5400</v>
      </c>
      <c r="AC5" t="s">
        <v>138</v>
      </c>
    </row>
    <row r="6" spans="2:29" x14ac:dyDescent="0.25">
      <c r="B6" s="7">
        <v>46084</v>
      </c>
      <c r="C6" s="8">
        <v>887</v>
      </c>
      <c r="D6" s="9"/>
      <c r="E6" s="10">
        <v>26</v>
      </c>
      <c r="F6" s="33">
        <f t="shared" si="0"/>
        <v>23062</v>
      </c>
      <c r="G6" s="11"/>
      <c r="H6" s="12" t="s">
        <v>8</v>
      </c>
      <c r="I6" s="13"/>
      <c r="J6" s="14"/>
      <c r="P6" s="59"/>
      <c r="Q6" s="59"/>
      <c r="R6" s="59"/>
      <c r="S6" s="59"/>
      <c r="T6" s="59"/>
      <c r="U6" s="59"/>
      <c r="V6" s="59" t="s">
        <v>63</v>
      </c>
      <c r="W6" s="59"/>
      <c r="X6" s="59"/>
      <c r="Y6" s="59"/>
      <c r="Z6" s="59"/>
      <c r="AA6" s="59"/>
      <c r="AB6" s="150">
        <v>-328700</v>
      </c>
    </row>
    <row r="7" spans="2:29" x14ac:dyDescent="0.25">
      <c r="B7" s="7">
        <v>46085</v>
      </c>
      <c r="C7" s="8">
        <v>912</v>
      </c>
      <c r="D7" s="9"/>
      <c r="E7" s="10">
        <v>26</v>
      </c>
      <c r="F7" s="33">
        <f t="shared" si="0"/>
        <v>23712</v>
      </c>
      <c r="G7" s="11"/>
      <c r="H7" s="12" t="s">
        <v>9</v>
      </c>
      <c r="I7" s="13"/>
      <c r="J7" s="14">
        <f>'ŞUBAT 2026'!J39*-1</f>
        <v>1.2199999764561653E-3</v>
      </c>
      <c r="P7" s="357">
        <v>46028</v>
      </c>
      <c r="Q7" s="13">
        <f>R7-P7</f>
        <v>53</v>
      </c>
      <c r="R7" s="125">
        <v>46081</v>
      </c>
      <c r="S7" s="13" t="s">
        <v>34</v>
      </c>
      <c r="T7" s="358">
        <v>5</v>
      </c>
      <c r="U7" s="359" t="s">
        <v>35</v>
      </c>
      <c r="V7" s="359" t="s">
        <v>144</v>
      </c>
      <c r="W7" s="360">
        <v>250</v>
      </c>
      <c r="X7" s="359" t="s">
        <v>36</v>
      </c>
      <c r="Y7" s="361">
        <v>623.76233999999999</v>
      </c>
      <c r="Z7" s="362">
        <v>155940.59</v>
      </c>
      <c r="AA7" s="362">
        <v>1559.41</v>
      </c>
      <c r="AB7" s="362">
        <v>157500</v>
      </c>
      <c r="AC7" t="s">
        <v>145</v>
      </c>
    </row>
    <row r="8" spans="2:29" x14ac:dyDescent="0.25">
      <c r="B8" s="7">
        <v>46086</v>
      </c>
      <c r="C8" s="8">
        <v>865</v>
      </c>
      <c r="D8" s="9"/>
      <c r="E8" s="10">
        <v>26</v>
      </c>
      <c r="F8" s="33">
        <f t="shared" si="0"/>
        <v>22490</v>
      </c>
      <c r="G8" s="15"/>
      <c r="H8" s="16"/>
      <c r="I8" s="17"/>
      <c r="J8" s="18"/>
      <c r="P8" s="59"/>
      <c r="Q8" s="59"/>
      <c r="R8" s="59"/>
      <c r="S8" s="59"/>
      <c r="T8" s="59"/>
      <c r="U8" s="59"/>
      <c r="V8" s="59" t="s">
        <v>74</v>
      </c>
      <c r="W8" s="370"/>
      <c r="X8" s="59"/>
      <c r="Y8" s="59"/>
      <c r="Z8" s="59"/>
      <c r="AA8" s="59"/>
      <c r="AB8" s="59">
        <v>-157500</v>
      </c>
    </row>
    <row r="9" spans="2:29" x14ac:dyDescent="0.25">
      <c r="B9" s="7">
        <v>46087</v>
      </c>
      <c r="C9" s="8">
        <v>826</v>
      </c>
      <c r="D9" s="9"/>
      <c r="E9" s="10">
        <v>26</v>
      </c>
      <c r="F9" s="33">
        <f t="shared" si="0"/>
        <v>21476</v>
      </c>
      <c r="G9" s="15"/>
      <c r="H9" s="16"/>
      <c r="I9" s="17"/>
      <c r="J9" s="18"/>
      <c r="P9" s="374">
        <v>46063</v>
      </c>
      <c r="Q9" s="13">
        <f>R9-P9</f>
        <v>49</v>
      </c>
      <c r="R9" s="125">
        <v>46112</v>
      </c>
      <c r="S9" s="13" t="s">
        <v>152</v>
      </c>
      <c r="T9" s="375">
        <v>114</v>
      </c>
      <c r="U9" s="376" t="s">
        <v>35</v>
      </c>
      <c r="V9" s="376" t="s">
        <v>151</v>
      </c>
      <c r="W9" s="377">
        <v>420</v>
      </c>
      <c r="X9" s="376" t="s">
        <v>36</v>
      </c>
      <c r="Y9" s="378">
        <v>840</v>
      </c>
      <c r="Z9" s="379">
        <v>352800</v>
      </c>
      <c r="AA9" s="380"/>
      <c r="AB9" s="379">
        <v>352800</v>
      </c>
      <c r="AC9" t="s">
        <v>153</v>
      </c>
    </row>
    <row r="10" spans="2:29" x14ac:dyDescent="0.25">
      <c r="B10" s="7">
        <v>46088</v>
      </c>
      <c r="C10" s="8">
        <v>858</v>
      </c>
      <c r="D10" s="9"/>
      <c r="E10" s="10">
        <v>26</v>
      </c>
      <c r="F10" s="33">
        <f t="shared" si="0"/>
        <v>22308</v>
      </c>
      <c r="G10" s="15"/>
      <c r="H10" s="16"/>
      <c r="I10" s="17"/>
      <c r="J10" s="18"/>
      <c r="P10" s="381">
        <v>46099</v>
      </c>
      <c r="Q10" s="13">
        <f>R10-P10</f>
        <v>13</v>
      </c>
      <c r="R10" s="125">
        <v>46112</v>
      </c>
      <c r="S10" s="13" t="s">
        <v>152</v>
      </c>
      <c r="T10" s="382">
        <v>230</v>
      </c>
      <c r="U10" s="383" t="s">
        <v>35</v>
      </c>
      <c r="V10" s="383" t="s">
        <v>161</v>
      </c>
      <c r="W10" s="384">
        <v>5000</v>
      </c>
      <c r="X10" s="383" t="s">
        <v>12</v>
      </c>
      <c r="Y10" s="385">
        <v>17.82178</v>
      </c>
      <c r="Z10" s="386">
        <v>89108.91</v>
      </c>
      <c r="AA10" s="386">
        <v>891.09</v>
      </c>
      <c r="AB10" s="386">
        <v>90000</v>
      </c>
      <c r="AC10" t="s">
        <v>153</v>
      </c>
    </row>
    <row r="11" spans="2:29" x14ac:dyDescent="0.25">
      <c r="B11" s="7">
        <v>46089</v>
      </c>
      <c r="C11" s="8">
        <v>868</v>
      </c>
      <c r="D11" s="9"/>
      <c r="E11" s="10">
        <v>26</v>
      </c>
      <c r="F11" s="33">
        <f t="shared" si="0"/>
        <v>22568</v>
      </c>
      <c r="G11" s="356"/>
      <c r="H11" s="16"/>
      <c r="I11" s="17"/>
      <c r="J11" s="351"/>
      <c r="P11" s="388">
        <v>46134</v>
      </c>
      <c r="Q11" s="389" t="s">
        <v>163</v>
      </c>
      <c r="R11" s="389"/>
      <c r="S11" s="389"/>
      <c r="T11" s="389"/>
      <c r="U11" s="389"/>
      <c r="V11" s="389"/>
      <c r="W11" s="389"/>
      <c r="X11" s="389"/>
      <c r="Y11" s="389"/>
      <c r="Z11" s="389"/>
      <c r="AA11" s="389"/>
      <c r="AB11" s="390">
        <v>-400000</v>
      </c>
    </row>
    <row r="12" spans="2:29" x14ac:dyDescent="0.25">
      <c r="B12" s="7">
        <v>46090</v>
      </c>
      <c r="C12" s="8">
        <v>879</v>
      </c>
      <c r="D12" s="9"/>
      <c r="E12" s="10">
        <v>26</v>
      </c>
      <c r="F12" s="33">
        <f t="shared" si="0"/>
        <v>22854</v>
      </c>
      <c r="G12" s="373"/>
      <c r="H12" s="16"/>
      <c r="I12" s="17"/>
      <c r="J12" s="372"/>
      <c r="P12" s="368">
        <v>46083</v>
      </c>
      <c r="Q12" s="17">
        <f>R12-P12</f>
        <v>59</v>
      </c>
      <c r="R12" s="121">
        <v>46142</v>
      </c>
      <c r="S12" s="17" t="s">
        <v>152</v>
      </c>
      <c r="T12" s="365">
        <v>172</v>
      </c>
      <c r="U12" s="364" t="s">
        <v>35</v>
      </c>
      <c r="V12" s="369" t="s">
        <v>155</v>
      </c>
      <c r="W12" s="363">
        <v>35540</v>
      </c>
      <c r="X12" s="364" t="s">
        <v>12</v>
      </c>
      <c r="Y12" s="367">
        <v>12.376239999999999</v>
      </c>
      <c r="Z12" s="366">
        <v>439851.57</v>
      </c>
      <c r="AA12" s="366">
        <v>4398.5200000000004</v>
      </c>
      <c r="AB12" s="366">
        <v>444250.09</v>
      </c>
      <c r="AC12" t="s">
        <v>89</v>
      </c>
    </row>
    <row r="13" spans="2:29" x14ac:dyDescent="0.25">
      <c r="B13" s="7">
        <v>46091</v>
      </c>
      <c r="C13" s="8">
        <v>904</v>
      </c>
      <c r="D13" s="9"/>
      <c r="E13" s="10">
        <v>26</v>
      </c>
      <c r="F13" s="33">
        <f t="shared" si="0"/>
        <v>23504</v>
      </c>
      <c r="G13" s="19"/>
      <c r="H13" s="16"/>
      <c r="I13" s="17"/>
      <c r="J13" s="18"/>
    </row>
    <row r="14" spans="2:29" x14ac:dyDescent="0.25">
      <c r="B14" s="7">
        <v>46092</v>
      </c>
      <c r="C14" s="8">
        <v>899</v>
      </c>
      <c r="D14" s="9"/>
      <c r="E14" s="10">
        <v>26</v>
      </c>
      <c r="F14" s="33">
        <f t="shared" si="0"/>
        <v>23374</v>
      </c>
      <c r="G14" s="19"/>
      <c r="H14" s="16"/>
      <c r="I14" s="17"/>
      <c r="J14" s="18"/>
    </row>
    <row r="15" spans="2:29" x14ac:dyDescent="0.25">
      <c r="B15" s="7">
        <v>46093</v>
      </c>
      <c r="C15" s="8">
        <v>906</v>
      </c>
      <c r="D15" s="9"/>
      <c r="E15" s="10">
        <v>26</v>
      </c>
      <c r="F15" s="33">
        <f t="shared" si="0"/>
        <v>23556</v>
      </c>
      <c r="G15" s="15">
        <v>46126</v>
      </c>
      <c r="H15" s="16" t="s">
        <v>157</v>
      </c>
      <c r="I15" s="17"/>
      <c r="J15" s="18">
        <v>50000</v>
      </c>
    </row>
    <row r="16" spans="2:29" x14ac:dyDescent="0.25">
      <c r="B16" s="7">
        <v>46094</v>
      </c>
      <c r="C16" s="8">
        <v>861</v>
      </c>
      <c r="D16" s="9"/>
      <c r="E16" s="10">
        <v>26</v>
      </c>
      <c r="F16" s="33">
        <f t="shared" si="0"/>
        <v>22386</v>
      </c>
      <c r="G16" s="19"/>
      <c r="H16" s="16"/>
      <c r="I16" s="17"/>
      <c r="J16" s="18"/>
    </row>
    <row r="17" spans="2:10" x14ac:dyDescent="0.25">
      <c r="B17" s="7">
        <v>46095</v>
      </c>
      <c r="C17" s="8">
        <v>895</v>
      </c>
      <c r="D17" s="9"/>
      <c r="E17" s="10">
        <v>26</v>
      </c>
      <c r="F17" s="33">
        <f t="shared" si="0"/>
        <v>23270</v>
      </c>
      <c r="G17" s="15">
        <v>46134</v>
      </c>
      <c r="H17" s="16" t="s">
        <v>162</v>
      </c>
      <c r="I17" s="17"/>
      <c r="J17" s="18">
        <v>682213.55</v>
      </c>
    </row>
    <row r="18" spans="2:10" x14ac:dyDescent="0.25">
      <c r="B18" s="7">
        <v>46096</v>
      </c>
      <c r="C18" s="8">
        <v>955</v>
      </c>
      <c r="D18" s="9"/>
      <c r="E18" s="10">
        <v>26</v>
      </c>
      <c r="F18" s="33">
        <f t="shared" si="0"/>
        <v>24830</v>
      </c>
      <c r="G18" s="19"/>
      <c r="H18" s="16"/>
      <c r="I18" s="17"/>
      <c r="J18" s="18"/>
    </row>
    <row r="19" spans="2:10" x14ac:dyDescent="0.25">
      <c r="B19" s="7">
        <v>46097</v>
      </c>
      <c r="C19" s="8">
        <v>898</v>
      </c>
      <c r="D19" s="9"/>
      <c r="E19" s="10">
        <v>26</v>
      </c>
      <c r="F19" s="33">
        <f t="shared" si="0"/>
        <v>23348</v>
      </c>
      <c r="G19" s="19"/>
      <c r="H19" s="16"/>
      <c r="I19" s="17"/>
      <c r="J19" s="18"/>
    </row>
    <row r="20" spans="2:10" x14ac:dyDescent="0.25">
      <c r="B20" s="7">
        <v>46098</v>
      </c>
      <c r="C20" s="8">
        <v>948</v>
      </c>
      <c r="D20" s="9"/>
      <c r="E20" s="10">
        <v>26</v>
      </c>
      <c r="F20" s="33">
        <f t="shared" si="0"/>
        <v>24648</v>
      </c>
      <c r="G20" s="19"/>
      <c r="H20" s="16"/>
      <c r="I20" s="17"/>
      <c r="J20" s="18"/>
    </row>
    <row r="21" spans="2:10" x14ac:dyDescent="0.25">
      <c r="B21" s="7">
        <v>46099</v>
      </c>
      <c r="C21" s="8">
        <v>898</v>
      </c>
      <c r="D21" s="9"/>
      <c r="E21" s="10">
        <v>26</v>
      </c>
      <c r="F21" s="33">
        <f t="shared" si="0"/>
        <v>23348</v>
      </c>
      <c r="G21" s="19"/>
      <c r="H21" s="16"/>
      <c r="I21" s="17"/>
      <c r="J21" s="18"/>
    </row>
    <row r="22" spans="2:10" x14ac:dyDescent="0.25">
      <c r="B22" s="7">
        <v>46100</v>
      </c>
      <c r="C22" s="8">
        <v>851</v>
      </c>
      <c r="D22" s="9"/>
      <c r="E22" s="10">
        <v>26</v>
      </c>
      <c r="F22" s="33">
        <f t="shared" si="0"/>
        <v>22126</v>
      </c>
      <c r="G22" s="19"/>
      <c r="H22" s="16"/>
      <c r="I22" s="17"/>
      <c r="J22" s="18"/>
    </row>
    <row r="23" spans="2:10" x14ac:dyDescent="0.25">
      <c r="B23" s="7">
        <v>46101</v>
      </c>
      <c r="C23" s="8">
        <v>854</v>
      </c>
      <c r="D23" s="9"/>
      <c r="E23" s="10">
        <v>26</v>
      </c>
      <c r="F23" s="33">
        <f t="shared" si="0"/>
        <v>22204</v>
      </c>
      <c r="G23" s="19"/>
      <c r="H23" s="16"/>
      <c r="I23" s="17"/>
      <c r="J23" s="18"/>
    </row>
    <row r="24" spans="2:10" x14ac:dyDescent="0.25">
      <c r="B24" s="7">
        <v>46102</v>
      </c>
      <c r="C24" s="8">
        <v>0</v>
      </c>
      <c r="D24" s="9"/>
      <c r="E24" s="10">
        <v>26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1786</v>
      </c>
      <c r="D25" s="9"/>
      <c r="E25" s="10">
        <v>26</v>
      </c>
      <c r="F25" s="33">
        <f t="shared" si="0"/>
        <v>46436</v>
      </c>
      <c r="G25" s="19"/>
      <c r="H25" s="16"/>
      <c r="I25" s="17"/>
      <c r="J25" s="18"/>
    </row>
    <row r="26" spans="2:10" x14ac:dyDescent="0.25">
      <c r="B26" s="7">
        <v>46104</v>
      </c>
      <c r="C26" s="8">
        <v>845</v>
      </c>
      <c r="D26" s="9"/>
      <c r="E26" s="10">
        <v>26</v>
      </c>
      <c r="F26" s="33">
        <f t="shared" si="0"/>
        <v>21970</v>
      </c>
      <c r="G26" s="19"/>
      <c r="H26" s="16"/>
      <c r="I26" s="17"/>
      <c r="J26" s="18"/>
    </row>
    <row r="27" spans="2:10" x14ac:dyDescent="0.25">
      <c r="B27" s="7">
        <v>46105</v>
      </c>
      <c r="C27" s="8">
        <v>857</v>
      </c>
      <c r="D27" s="9"/>
      <c r="E27" s="10">
        <v>26</v>
      </c>
      <c r="F27" s="33">
        <f t="shared" si="0"/>
        <v>22282</v>
      </c>
      <c r="G27" s="19"/>
      <c r="H27" s="16"/>
      <c r="I27" s="17"/>
      <c r="J27" s="18"/>
    </row>
    <row r="28" spans="2:10" x14ac:dyDescent="0.25">
      <c r="B28" s="7">
        <v>46106</v>
      </c>
      <c r="C28" s="8">
        <v>864</v>
      </c>
      <c r="D28" s="9"/>
      <c r="E28" s="10">
        <v>26</v>
      </c>
      <c r="F28" s="33">
        <f t="shared" si="0"/>
        <v>22464</v>
      </c>
      <c r="G28" s="19"/>
      <c r="H28" s="16"/>
      <c r="I28" s="17"/>
      <c r="J28" s="18"/>
    </row>
    <row r="29" spans="2:10" x14ac:dyDescent="0.25">
      <c r="B29" s="7">
        <v>46107</v>
      </c>
      <c r="C29" s="8">
        <v>840</v>
      </c>
      <c r="D29" s="9"/>
      <c r="E29" s="10">
        <v>26</v>
      </c>
      <c r="F29" s="33">
        <f t="shared" si="0"/>
        <v>21840</v>
      </c>
      <c r="G29" s="19"/>
      <c r="H29" s="16"/>
      <c r="I29" s="17"/>
      <c r="J29" s="18"/>
    </row>
    <row r="30" spans="2:10" x14ac:dyDescent="0.25">
      <c r="B30" s="7">
        <v>46108</v>
      </c>
      <c r="C30" s="8">
        <v>848</v>
      </c>
      <c r="D30" s="9"/>
      <c r="E30" s="10">
        <v>26</v>
      </c>
      <c r="F30" s="33">
        <f t="shared" si="0"/>
        <v>22048</v>
      </c>
      <c r="G30" s="19"/>
      <c r="H30" s="16"/>
      <c r="I30" s="17"/>
      <c r="J30" s="18"/>
    </row>
    <row r="31" spans="2:10" x14ac:dyDescent="0.25">
      <c r="B31" s="7">
        <v>46109</v>
      </c>
      <c r="C31" s="8">
        <v>857</v>
      </c>
      <c r="D31" s="9"/>
      <c r="E31" s="10">
        <v>26</v>
      </c>
      <c r="F31" s="33">
        <f t="shared" si="0"/>
        <v>22282</v>
      </c>
      <c r="G31" s="19"/>
      <c r="H31" s="16"/>
      <c r="I31" s="17"/>
      <c r="J31" s="18"/>
    </row>
    <row r="32" spans="2:10" x14ac:dyDescent="0.25">
      <c r="B32" s="7">
        <v>46110</v>
      </c>
      <c r="C32" s="8">
        <v>856</v>
      </c>
      <c r="D32" s="9"/>
      <c r="E32" s="10">
        <v>26</v>
      </c>
      <c r="F32" s="33">
        <f t="shared" si="0"/>
        <v>22256</v>
      </c>
      <c r="G32" s="19"/>
      <c r="H32" s="16"/>
      <c r="I32" s="17"/>
      <c r="J32" s="18"/>
    </row>
    <row r="33" spans="2:12" x14ac:dyDescent="0.25">
      <c r="B33" s="7">
        <v>46111</v>
      </c>
      <c r="C33" s="8">
        <v>861</v>
      </c>
      <c r="D33" s="9"/>
      <c r="E33" s="10">
        <v>26</v>
      </c>
      <c r="F33" s="33">
        <f t="shared" si="0"/>
        <v>22386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1234</v>
      </c>
      <c r="D34" s="48"/>
      <c r="E34" s="10">
        <v>26</v>
      </c>
      <c r="F34" s="49">
        <f t="shared" si="0"/>
        <v>32084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28475</v>
      </c>
      <c r="D35" s="43">
        <f>SUM(D4:D34)</f>
        <v>0</v>
      </c>
      <c r="E35" s="44"/>
      <c r="F35" s="45" t="s">
        <v>4</v>
      </c>
      <c r="G35" s="24"/>
      <c r="H35" s="406" t="s">
        <v>11</v>
      </c>
      <c r="I35" s="406"/>
      <c r="J35" s="25">
        <f>SUM(J4:J34)</f>
        <v>740349.99771999998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07" t="s">
        <v>13</v>
      </c>
      <c r="I36" s="407"/>
      <c r="J36" s="18">
        <f>F36+F37</f>
        <v>740350</v>
      </c>
      <c r="L36" s="31">
        <f>J36-J4-J5-J6</f>
        <v>732213.55350000004</v>
      </c>
    </row>
    <row r="37" spans="2:12" x14ac:dyDescent="0.25">
      <c r="B37" s="26" t="s">
        <v>14</v>
      </c>
      <c r="C37" s="30">
        <f>C35</f>
        <v>28475</v>
      </c>
      <c r="D37" s="9">
        <f>D35/1.03</f>
        <v>0</v>
      </c>
      <c r="E37" s="10"/>
      <c r="F37" s="33">
        <f>SUM(F4:F36)</f>
        <v>740350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08" t="s">
        <v>16</v>
      </c>
      <c r="C39" s="409"/>
      <c r="D39" s="27"/>
      <c r="E39" s="37"/>
      <c r="F39" s="38"/>
      <c r="G39" s="28"/>
      <c r="H39" s="410" t="s">
        <v>17</v>
      </c>
      <c r="I39" s="410"/>
      <c r="J39" s="29">
        <f>J36+J37+J38-J35</f>
        <v>2.2800000151619315E-3</v>
      </c>
    </row>
    <row r="40" spans="2:12" ht="15.75" thickBot="1" x14ac:dyDescent="0.3">
      <c r="B40" s="400"/>
      <c r="C40" s="401"/>
      <c r="D40" s="401"/>
      <c r="E40" s="401"/>
      <c r="F40" s="401"/>
      <c r="G40" s="401"/>
      <c r="H40" s="401"/>
      <c r="I40" s="401"/>
      <c r="J40" s="402"/>
    </row>
    <row r="41" spans="2:12" ht="15.75" thickBot="1" x14ac:dyDescent="0.3">
      <c r="B41" s="400"/>
      <c r="C41" s="401"/>
      <c r="D41" s="401"/>
      <c r="E41" s="401"/>
      <c r="F41" s="401"/>
      <c r="G41" s="401"/>
      <c r="H41" s="401"/>
      <c r="I41" s="401"/>
      <c r="J41" s="40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5336C-A204-4666-ADD2-0674D3A895C5}">
  <dimension ref="B1:AC43"/>
  <sheetViews>
    <sheetView topLeftCell="A4" zoomScale="85" zoomScaleNormal="85" workbookViewId="0">
      <selection activeCell="N25" sqref="N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03" t="s">
        <v>33</v>
      </c>
      <c r="C2" s="404"/>
      <c r="D2" s="404"/>
      <c r="E2" s="404"/>
      <c r="F2" s="404"/>
      <c r="G2" s="404"/>
      <c r="H2" s="404"/>
      <c r="I2" s="404"/>
      <c r="J2" s="40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30">
        <v>45985</v>
      </c>
      <c r="Q3" s="13">
        <f>R3-P3</f>
        <v>68</v>
      </c>
      <c r="R3" s="125">
        <v>46053</v>
      </c>
      <c r="S3" s="13" t="s">
        <v>34</v>
      </c>
      <c r="T3" s="331">
        <v>482</v>
      </c>
      <c r="U3" s="13" t="s">
        <v>133</v>
      </c>
      <c r="V3" s="332" t="s">
        <v>137</v>
      </c>
      <c r="W3" s="333">
        <v>370</v>
      </c>
      <c r="X3" s="332" t="s">
        <v>36</v>
      </c>
      <c r="Y3" s="334">
        <v>740</v>
      </c>
      <c r="Z3" s="335">
        <v>273800</v>
      </c>
      <c r="AA3" s="336"/>
      <c r="AB3" s="335">
        <v>273800</v>
      </c>
      <c r="AC3" t="s">
        <v>138</v>
      </c>
    </row>
    <row r="4" spans="2:29" x14ac:dyDescent="0.25">
      <c r="B4" s="7">
        <v>46113</v>
      </c>
      <c r="C4" s="8">
        <v>455</v>
      </c>
      <c r="D4" s="9"/>
      <c r="E4" s="10">
        <v>26</v>
      </c>
      <c r="F4" s="33">
        <f>E4*C4</f>
        <v>11830</v>
      </c>
      <c r="G4" s="11"/>
      <c r="H4" s="12" t="s">
        <v>6</v>
      </c>
      <c r="I4" s="13">
        <v>0.01</v>
      </c>
      <c r="J4" s="14">
        <f>(F36+F37)*I4</f>
        <v>6593.34</v>
      </c>
      <c r="P4" s="337">
        <v>46020</v>
      </c>
      <c r="Q4" s="13">
        <f>R4-P4</f>
        <v>33</v>
      </c>
      <c r="R4" s="125">
        <v>46053</v>
      </c>
      <c r="S4" s="13" t="s">
        <v>34</v>
      </c>
      <c r="T4" s="338">
        <v>582</v>
      </c>
      <c r="U4" s="339" t="s">
        <v>35</v>
      </c>
      <c r="V4" s="339" t="s">
        <v>140</v>
      </c>
      <c r="W4" s="340">
        <v>2250</v>
      </c>
      <c r="X4" s="339" t="s">
        <v>12</v>
      </c>
      <c r="Y4" s="341">
        <v>22</v>
      </c>
      <c r="Z4" s="342">
        <v>49500</v>
      </c>
      <c r="AA4" s="343"/>
      <c r="AB4" s="342">
        <v>49500</v>
      </c>
      <c r="AC4" t="s">
        <v>138</v>
      </c>
    </row>
    <row r="5" spans="2:29" x14ac:dyDescent="0.25">
      <c r="B5" s="7">
        <v>46114</v>
      </c>
      <c r="C5" s="8">
        <v>908</v>
      </c>
      <c r="D5" s="9"/>
      <c r="E5" s="10">
        <v>26</v>
      </c>
      <c r="F5" s="33">
        <f t="shared" ref="F5:F34" si="0">E5*C5</f>
        <v>23608</v>
      </c>
      <c r="G5" s="11"/>
      <c r="H5" s="12" t="s">
        <v>7</v>
      </c>
      <c r="I5" s="13">
        <v>1E-3</v>
      </c>
      <c r="J5" s="14">
        <f>(F36+F37-J4-J6)*I5</f>
        <v>652.74066000000005</v>
      </c>
      <c r="P5" s="344">
        <v>46050</v>
      </c>
      <c r="Q5" s="13">
        <f>R5-P5</f>
        <v>3</v>
      </c>
      <c r="R5" s="125">
        <v>46053</v>
      </c>
      <c r="S5" s="13" t="s">
        <v>34</v>
      </c>
      <c r="T5" s="345">
        <v>59</v>
      </c>
      <c r="U5" s="346" t="s">
        <v>35</v>
      </c>
      <c r="V5" s="346" t="s">
        <v>147</v>
      </c>
      <c r="W5" s="347">
        <v>1</v>
      </c>
      <c r="X5" s="346" t="s">
        <v>36</v>
      </c>
      <c r="Y5" s="348">
        <v>4500</v>
      </c>
      <c r="Z5" s="349">
        <v>4500</v>
      </c>
      <c r="AA5" s="349">
        <v>900</v>
      </c>
      <c r="AB5" s="349">
        <v>5400</v>
      </c>
      <c r="AC5" t="s">
        <v>138</v>
      </c>
    </row>
    <row r="6" spans="2:29" x14ac:dyDescent="0.25">
      <c r="B6" s="7">
        <v>46115</v>
      </c>
      <c r="C6" s="8">
        <v>814</v>
      </c>
      <c r="D6" s="9"/>
      <c r="E6" s="10">
        <v>26</v>
      </c>
      <c r="F6" s="33">
        <f t="shared" si="0"/>
        <v>21164</v>
      </c>
      <c r="G6" s="11"/>
      <c r="H6" s="12" t="s">
        <v>8</v>
      </c>
      <c r="I6" s="13"/>
      <c r="J6" s="14"/>
      <c r="P6" s="59"/>
      <c r="Q6" s="59"/>
      <c r="R6" s="59"/>
      <c r="S6" s="59"/>
      <c r="T6" s="59"/>
      <c r="U6" s="59"/>
      <c r="V6" s="59" t="s">
        <v>63</v>
      </c>
      <c r="W6" s="59"/>
      <c r="X6" s="59"/>
      <c r="Y6" s="59"/>
      <c r="Z6" s="59"/>
      <c r="AA6" s="59"/>
      <c r="AB6" s="150">
        <v>-328700</v>
      </c>
    </row>
    <row r="7" spans="2:29" x14ac:dyDescent="0.25">
      <c r="B7" s="7">
        <v>46116</v>
      </c>
      <c r="C7" s="8">
        <v>848</v>
      </c>
      <c r="D7" s="9"/>
      <c r="E7" s="10">
        <v>26</v>
      </c>
      <c r="F7" s="33">
        <f t="shared" si="0"/>
        <v>22048</v>
      </c>
      <c r="G7" s="11"/>
      <c r="H7" s="12" t="s">
        <v>9</v>
      </c>
      <c r="I7" s="13"/>
      <c r="J7" s="14">
        <f>'MART 2026'!J39*-1</f>
        <v>-2.2800000151619315E-3</v>
      </c>
      <c r="P7" s="357">
        <v>46028</v>
      </c>
      <c r="Q7" s="13">
        <f>R7-P7</f>
        <v>53</v>
      </c>
      <c r="R7" s="125">
        <v>46081</v>
      </c>
      <c r="S7" s="13" t="s">
        <v>34</v>
      </c>
      <c r="T7" s="358">
        <v>5</v>
      </c>
      <c r="U7" s="359" t="s">
        <v>35</v>
      </c>
      <c r="V7" s="359" t="s">
        <v>144</v>
      </c>
      <c r="W7" s="360">
        <v>250</v>
      </c>
      <c r="X7" s="359" t="s">
        <v>36</v>
      </c>
      <c r="Y7" s="361">
        <v>623.76233999999999</v>
      </c>
      <c r="Z7" s="362">
        <v>155940.59</v>
      </c>
      <c r="AA7" s="362">
        <v>1559.41</v>
      </c>
      <c r="AB7" s="362">
        <v>157500</v>
      </c>
      <c r="AC7" t="s">
        <v>145</v>
      </c>
    </row>
    <row r="8" spans="2:29" x14ac:dyDescent="0.25">
      <c r="B8" s="7">
        <v>46117</v>
      </c>
      <c r="C8" s="8">
        <v>835</v>
      </c>
      <c r="D8" s="9"/>
      <c r="E8" s="10">
        <v>26</v>
      </c>
      <c r="F8" s="33">
        <f t="shared" si="0"/>
        <v>21710</v>
      </c>
      <c r="G8" s="15"/>
      <c r="H8" s="16"/>
      <c r="I8" s="17"/>
      <c r="J8" s="18"/>
      <c r="P8" s="59"/>
      <c r="Q8" s="59"/>
      <c r="R8" s="59"/>
      <c r="S8" s="59"/>
      <c r="T8" s="59"/>
      <c r="U8" s="59"/>
      <c r="V8" s="59" t="s">
        <v>74</v>
      </c>
      <c r="W8" s="370"/>
      <c r="X8" s="59"/>
      <c r="Y8" s="59"/>
      <c r="Z8" s="59"/>
      <c r="AA8" s="59"/>
      <c r="AB8" s="59">
        <v>-157500</v>
      </c>
    </row>
    <row r="9" spans="2:29" x14ac:dyDescent="0.25">
      <c r="B9" s="7">
        <v>46118</v>
      </c>
      <c r="C9" s="8">
        <v>877</v>
      </c>
      <c r="D9" s="9"/>
      <c r="E9" s="10">
        <v>26</v>
      </c>
      <c r="F9" s="33">
        <f t="shared" si="0"/>
        <v>22802</v>
      </c>
      <c r="G9" s="15"/>
      <c r="H9" s="16"/>
      <c r="I9" s="17"/>
      <c r="J9" s="18"/>
      <c r="P9" s="374">
        <v>46063</v>
      </c>
      <c r="Q9" s="13">
        <f>R9-P9</f>
        <v>49</v>
      </c>
      <c r="R9" s="125">
        <v>46112</v>
      </c>
      <c r="S9" s="13" t="s">
        <v>152</v>
      </c>
      <c r="T9" s="375">
        <v>114</v>
      </c>
      <c r="U9" s="376" t="s">
        <v>35</v>
      </c>
      <c r="V9" s="376" t="s">
        <v>151</v>
      </c>
      <c r="W9" s="377">
        <v>420</v>
      </c>
      <c r="X9" s="376" t="s">
        <v>36</v>
      </c>
      <c r="Y9" s="378">
        <v>840</v>
      </c>
      <c r="Z9" s="379">
        <v>352800</v>
      </c>
      <c r="AA9" s="380"/>
      <c r="AB9" s="379">
        <v>352800</v>
      </c>
      <c r="AC9" t="s">
        <v>153</v>
      </c>
    </row>
    <row r="10" spans="2:29" x14ac:dyDescent="0.25">
      <c r="B10" s="7">
        <v>46119</v>
      </c>
      <c r="C10" s="8">
        <v>849</v>
      </c>
      <c r="D10" s="9"/>
      <c r="E10" s="10">
        <v>26</v>
      </c>
      <c r="F10" s="33">
        <f t="shared" si="0"/>
        <v>22074</v>
      </c>
      <c r="G10" s="15"/>
      <c r="H10" s="16"/>
      <c r="I10" s="17"/>
      <c r="J10" s="18"/>
      <c r="P10" s="381">
        <v>46099</v>
      </c>
      <c r="Q10" s="13">
        <f>R10-P10</f>
        <v>13</v>
      </c>
      <c r="R10" s="125">
        <v>46112</v>
      </c>
      <c r="S10" s="13" t="s">
        <v>152</v>
      </c>
      <c r="T10" s="382">
        <v>230</v>
      </c>
      <c r="U10" s="383" t="s">
        <v>35</v>
      </c>
      <c r="V10" s="383" t="s">
        <v>161</v>
      </c>
      <c r="W10" s="384">
        <v>5000</v>
      </c>
      <c r="X10" s="383" t="s">
        <v>12</v>
      </c>
      <c r="Y10" s="385">
        <v>17.82178</v>
      </c>
      <c r="Z10" s="386">
        <v>89108.91</v>
      </c>
      <c r="AA10" s="386">
        <v>891.09</v>
      </c>
      <c r="AB10" s="386">
        <v>90000</v>
      </c>
      <c r="AC10" t="s">
        <v>153</v>
      </c>
    </row>
    <row r="11" spans="2:29" x14ac:dyDescent="0.25">
      <c r="B11" s="7">
        <v>46120</v>
      </c>
      <c r="C11" s="8">
        <v>840</v>
      </c>
      <c r="D11" s="9"/>
      <c r="E11" s="10">
        <v>26</v>
      </c>
      <c r="F11" s="33">
        <f t="shared" si="0"/>
        <v>21840</v>
      </c>
      <c r="G11" s="19"/>
      <c r="H11" s="16"/>
      <c r="I11" s="17"/>
      <c r="J11" s="18"/>
      <c r="P11" s="388">
        <v>46134</v>
      </c>
      <c r="Q11" s="389" t="s">
        <v>163</v>
      </c>
      <c r="R11" s="389"/>
      <c r="S11" s="389"/>
      <c r="T11" s="389"/>
      <c r="U11" s="389"/>
      <c r="V11" s="389"/>
      <c r="W11" s="389"/>
      <c r="X11" s="389"/>
      <c r="Y11" s="389"/>
      <c r="Z11" s="389"/>
      <c r="AA11" s="389"/>
      <c r="AB11" s="390">
        <v>-400000</v>
      </c>
    </row>
    <row r="12" spans="2:29" x14ac:dyDescent="0.25">
      <c r="B12" s="7">
        <v>46121</v>
      </c>
      <c r="C12" s="8">
        <v>853</v>
      </c>
      <c r="D12" s="9"/>
      <c r="E12" s="10">
        <v>26</v>
      </c>
      <c r="F12" s="33">
        <f t="shared" si="0"/>
        <v>22178</v>
      </c>
      <c r="G12" s="19"/>
      <c r="H12" s="16"/>
      <c r="I12" s="17"/>
      <c r="J12" s="18"/>
      <c r="P12" s="393">
        <v>46083</v>
      </c>
      <c r="Q12" s="13">
        <f>R12-P12</f>
        <v>59</v>
      </c>
      <c r="R12" s="125">
        <v>46142</v>
      </c>
      <c r="S12" s="13" t="s">
        <v>152</v>
      </c>
      <c r="T12" s="394">
        <v>172</v>
      </c>
      <c r="U12" s="395" t="s">
        <v>35</v>
      </c>
      <c r="V12" s="396" t="s">
        <v>155</v>
      </c>
      <c r="W12" s="397">
        <v>35540</v>
      </c>
      <c r="X12" s="395" t="s">
        <v>12</v>
      </c>
      <c r="Y12" s="398">
        <v>12.376239999999999</v>
      </c>
      <c r="Z12" s="399">
        <v>439851.57</v>
      </c>
      <c r="AA12" s="399">
        <v>4398.5200000000004</v>
      </c>
      <c r="AB12" s="399">
        <v>444250.09</v>
      </c>
      <c r="AC12" t="s">
        <v>89</v>
      </c>
    </row>
    <row r="13" spans="2:29" x14ac:dyDescent="0.25">
      <c r="B13" s="7">
        <v>46122</v>
      </c>
      <c r="C13" s="8">
        <v>875</v>
      </c>
      <c r="D13" s="9"/>
      <c r="E13" s="10">
        <v>26</v>
      </c>
      <c r="F13" s="33">
        <f t="shared" si="0"/>
        <v>22750</v>
      </c>
      <c r="G13" s="19"/>
      <c r="H13" s="16"/>
      <c r="I13" s="17"/>
      <c r="J13" s="18"/>
      <c r="P13" s="411" t="s">
        <v>164</v>
      </c>
      <c r="Q13" s="411"/>
      <c r="R13" s="411"/>
      <c r="S13" s="411"/>
      <c r="T13" s="411"/>
      <c r="U13" s="411"/>
      <c r="V13" s="411"/>
      <c r="W13" s="411"/>
      <c r="X13" s="411"/>
      <c r="Y13" s="411"/>
      <c r="Z13" s="411"/>
      <c r="AA13" s="411"/>
      <c r="AB13" s="392">
        <v>-487050.09</v>
      </c>
    </row>
    <row r="14" spans="2:29" x14ac:dyDescent="0.25">
      <c r="B14" s="7">
        <v>46123</v>
      </c>
      <c r="C14" s="8">
        <v>856</v>
      </c>
      <c r="D14" s="9"/>
      <c r="E14" s="10">
        <v>26</v>
      </c>
      <c r="F14" s="33">
        <f t="shared" si="0"/>
        <v>22256</v>
      </c>
      <c r="G14" s="19"/>
      <c r="H14" s="16"/>
      <c r="I14" s="17"/>
      <c r="J14" s="18"/>
    </row>
    <row r="15" spans="2:29" x14ac:dyDescent="0.25">
      <c r="B15" s="7">
        <v>46124</v>
      </c>
      <c r="C15" s="8">
        <v>824</v>
      </c>
      <c r="D15" s="9"/>
      <c r="E15" s="10">
        <v>26</v>
      </c>
      <c r="F15" s="33">
        <f t="shared" si="0"/>
        <v>21424</v>
      </c>
      <c r="G15" s="16" t="s">
        <v>165</v>
      </c>
      <c r="H15" s="16"/>
      <c r="I15" s="17"/>
      <c r="J15" s="18">
        <v>42800</v>
      </c>
      <c r="V15" s="387"/>
    </row>
    <row r="16" spans="2:29" x14ac:dyDescent="0.25">
      <c r="B16" s="7">
        <v>46125</v>
      </c>
      <c r="C16" s="8">
        <v>830</v>
      </c>
      <c r="D16" s="9"/>
      <c r="E16" s="10">
        <v>26</v>
      </c>
      <c r="F16" s="33">
        <f t="shared" si="0"/>
        <v>21580</v>
      </c>
      <c r="G16" s="15">
        <v>46083</v>
      </c>
      <c r="H16" s="369" t="s">
        <v>155</v>
      </c>
      <c r="I16" s="391">
        <v>35540</v>
      </c>
      <c r="J16" s="366">
        <v>444250.09</v>
      </c>
    </row>
    <row r="17" spans="2:10" x14ac:dyDescent="0.25">
      <c r="B17" s="7">
        <v>46126</v>
      </c>
      <c r="C17" s="8">
        <v>866</v>
      </c>
      <c r="D17" s="9"/>
      <c r="E17" s="10">
        <v>26</v>
      </c>
      <c r="F17" s="33">
        <f t="shared" si="0"/>
        <v>22516</v>
      </c>
      <c r="G17" s="19"/>
      <c r="H17" s="16"/>
      <c r="I17" s="17"/>
      <c r="J17" s="18"/>
    </row>
    <row r="18" spans="2:10" x14ac:dyDescent="0.25">
      <c r="B18" s="7">
        <v>46127</v>
      </c>
      <c r="C18" s="8">
        <v>839</v>
      </c>
      <c r="D18" s="9"/>
      <c r="E18" s="10">
        <v>26</v>
      </c>
      <c r="F18" s="33">
        <f t="shared" si="0"/>
        <v>21814</v>
      </c>
      <c r="G18" s="19"/>
      <c r="H18" s="16"/>
      <c r="I18" s="17"/>
      <c r="J18" s="18"/>
    </row>
    <row r="19" spans="2:10" x14ac:dyDescent="0.25">
      <c r="B19" s="7">
        <v>46128</v>
      </c>
      <c r="C19" s="8">
        <v>857</v>
      </c>
      <c r="D19" s="9"/>
      <c r="E19" s="10">
        <v>26</v>
      </c>
      <c r="F19" s="33">
        <f t="shared" si="0"/>
        <v>22282</v>
      </c>
      <c r="G19" s="15">
        <v>46149</v>
      </c>
      <c r="H19" s="16" t="s">
        <v>139</v>
      </c>
      <c r="I19" s="17"/>
      <c r="J19" s="18">
        <v>1200000</v>
      </c>
    </row>
    <row r="20" spans="2:10" x14ac:dyDescent="0.25">
      <c r="B20" s="7">
        <v>46129</v>
      </c>
      <c r="C20" s="8">
        <v>871</v>
      </c>
      <c r="D20" s="9"/>
      <c r="E20" s="10">
        <v>26</v>
      </c>
      <c r="F20" s="33">
        <f t="shared" si="0"/>
        <v>22646</v>
      </c>
      <c r="G20" s="19"/>
      <c r="H20" s="16"/>
      <c r="I20" s="17"/>
      <c r="J20" s="18"/>
    </row>
    <row r="21" spans="2:10" x14ac:dyDescent="0.25">
      <c r="B21" s="7">
        <v>46130</v>
      </c>
      <c r="C21" s="8">
        <v>776</v>
      </c>
      <c r="D21" s="9"/>
      <c r="E21" s="10">
        <v>26</v>
      </c>
      <c r="F21" s="33">
        <f t="shared" si="0"/>
        <v>20176</v>
      </c>
      <c r="G21" s="19"/>
      <c r="H21" s="16"/>
      <c r="I21" s="17"/>
      <c r="J21" s="18"/>
    </row>
    <row r="22" spans="2:10" x14ac:dyDescent="0.25">
      <c r="B22" s="7">
        <v>46131</v>
      </c>
      <c r="C22" s="8">
        <v>888</v>
      </c>
      <c r="D22" s="9"/>
      <c r="E22" s="10">
        <v>26</v>
      </c>
      <c r="F22" s="33">
        <f t="shared" si="0"/>
        <v>23088</v>
      </c>
      <c r="G22" s="19"/>
      <c r="H22" s="16"/>
      <c r="I22" s="17"/>
      <c r="J22" s="18"/>
    </row>
    <row r="23" spans="2:10" x14ac:dyDescent="0.25">
      <c r="B23" s="7">
        <v>46132</v>
      </c>
      <c r="C23" s="8">
        <v>864</v>
      </c>
      <c r="D23" s="9"/>
      <c r="E23" s="10">
        <v>26</v>
      </c>
      <c r="F23" s="33">
        <f t="shared" si="0"/>
        <v>22464</v>
      </c>
      <c r="G23" s="19"/>
      <c r="H23" s="16"/>
      <c r="I23" s="17"/>
      <c r="J23" s="18"/>
    </row>
    <row r="24" spans="2:10" x14ac:dyDescent="0.25">
      <c r="B24" s="7">
        <v>46133</v>
      </c>
      <c r="C24" s="8">
        <v>886</v>
      </c>
      <c r="D24" s="9"/>
      <c r="E24" s="10">
        <v>26</v>
      </c>
      <c r="F24" s="33">
        <f t="shared" si="0"/>
        <v>23036</v>
      </c>
      <c r="G24" s="19"/>
      <c r="H24" s="16"/>
      <c r="I24" s="17"/>
      <c r="J24" s="18"/>
    </row>
    <row r="25" spans="2:10" x14ac:dyDescent="0.25">
      <c r="B25" s="7">
        <v>46134</v>
      </c>
      <c r="C25" s="8">
        <v>879</v>
      </c>
      <c r="D25" s="9"/>
      <c r="E25" s="10">
        <v>26</v>
      </c>
      <c r="F25" s="33">
        <f t="shared" si="0"/>
        <v>22854</v>
      </c>
      <c r="G25" s="19"/>
      <c r="H25" s="16"/>
      <c r="I25" s="17"/>
      <c r="J25" s="18"/>
    </row>
    <row r="26" spans="2:10" x14ac:dyDescent="0.25">
      <c r="B26" s="7">
        <v>46135</v>
      </c>
      <c r="C26" s="8">
        <v>883</v>
      </c>
      <c r="D26" s="9"/>
      <c r="E26" s="10">
        <v>26</v>
      </c>
      <c r="F26" s="33">
        <f t="shared" si="0"/>
        <v>22958</v>
      </c>
      <c r="G26" s="19"/>
      <c r="H26" s="16"/>
      <c r="I26" s="17"/>
      <c r="J26" s="18"/>
    </row>
    <row r="27" spans="2:10" x14ac:dyDescent="0.25">
      <c r="B27" s="7">
        <v>46136</v>
      </c>
      <c r="C27" s="8">
        <v>866</v>
      </c>
      <c r="D27" s="9"/>
      <c r="E27" s="10">
        <v>26</v>
      </c>
      <c r="F27" s="33">
        <f t="shared" si="0"/>
        <v>22516</v>
      </c>
      <c r="G27" s="19"/>
      <c r="H27" s="16"/>
      <c r="I27" s="17"/>
      <c r="J27" s="18"/>
    </row>
    <row r="28" spans="2:10" x14ac:dyDescent="0.25">
      <c r="B28" s="7">
        <v>46137</v>
      </c>
      <c r="C28" s="8">
        <v>865</v>
      </c>
      <c r="D28" s="9"/>
      <c r="E28" s="10">
        <v>26</v>
      </c>
      <c r="F28" s="33">
        <f t="shared" si="0"/>
        <v>22490</v>
      </c>
      <c r="G28" s="19"/>
      <c r="H28" s="16"/>
      <c r="I28" s="17"/>
      <c r="J28" s="18"/>
    </row>
    <row r="29" spans="2:10" x14ac:dyDescent="0.25">
      <c r="B29" s="7">
        <v>46138</v>
      </c>
      <c r="C29" s="8">
        <v>892</v>
      </c>
      <c r="D29" s="9"/>
      <c r="E29" s="10">
        <v>26</v>
      </c>
      <c r="F29" s="33">
        <f t="shared" si="0"/>
        <v>23192</v>
      </c>
      <c r="G29" s="19"/>
      <c r="H29" s="16"/>
      <c r="I29" s="17"/>
      <c r="J29" s="18"/>
    </row>
    <row r="30" spans="2:10" x14ac:dyDescent="0.25">
      <c r="B30" s="7">
        <v>46139</v>
      </c>
      <c r="C30" s="8">
        <v>873</v>
      </c>
      <c r="D30" s="9"/>
      <c r="E30" s="10">
        <v>26</v>
      </c>
      <c r="F30" s="33">
        <f t="shared" si="0"/>
        <v>22698</v>
      </c>
      <c r="G30" s="19"/>
      <c r="H30" s="16"/>
      <c r="I30" s="17"/>
      <c r="J30" s="18"/>
    </row>
    <row r="31" spans="2:10" x14ac:dyDescent="0.25">
      <c r="B31" s="7">
        <v>46140</v>
      </c>
      <c r="C31" s="8">
        <v>859</v>
      </c>
      <c r="D31" s="9"/>
      <c r="E31" s="10">
        <v>26</v>
      </c>
      <c r="F31" s="33">
        <f t="shared" si="0"/>
        <v>22334</v>
      </c>
      <c r="G31" s="19"/>
      <c r="H31" s="16"/>
      <c r="I31" s="17"/>
      <c r="J31" s="18"/>
    </row>
    <row r="32" spans="2:10" x14ac:dyDescent="0.25">
      <c r="B32" s="7">
        <v>46141</v>
      </c>
      <c r="C32" s="8">
        <v>862</v>
      </c>
      <c r="D32" s="9"/>
      <c r="E32" s="10">
        <v>26</v>
      </c>
      <c r="F32" s="33">
        <f t="shared" si="0"/>
        <v>22412</v>
      </c>
      <c r="G32" s="19"/>
      <c r="H32" s="16"/>
      <c r="I32" s="17"/>
      <c r="J32" s="18"/>
    </row>
    <row r="33" spans="2:12" x14ac:dyDescent="0.25">
      <c r="B33" s="7">
        <v>46142</v>
      </c>
      <c r="C33" s="8">
        <v>869</v>
      </c>
      <c r="D33" s="9"/>
      <c r="E33" s="10">
        <v>26</v>
      </c>
      <c r="F33" s="33">
        <f t="shared" si="0"/>
        <v>22594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26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25359</v>
      </c>
      <c r="D35" s="43">
        <f>SUM(D4:D34)</f>
        <v>0</v>
      </c>
      <c r="E35" s="44"/>
      <c r="F35" s="45" t="s">
        <v>4</v>
      </c>
      <c r="G35" s="24"/>
      <c r="H35" s="406" t="s">
        <v>11</v>
      </c>
      <c r="I35" s="406"/>
      <c r="J35" s="25">
        <f>SUM(J4:J34)</f>
        <v>1694296.1683799999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07" t="s">
        <v>13</v>
      </c>
      <c r="I36" s="407"/>
      <c r="J36" s="18">
        <f>F36+F37</f>
        <v>659334</v>
      </c>
      <c r="L36" s="31">
        <f>J36-J4-J5-J6</f>
        <v>652087.91934000002</v>
      </c>
    </row>
    <row r="37" spans="2:12" x14ac:dyDescent="0.25">
      <c r="B37" s="26" t="s">
        <v>14</v>
      </c>
      <c r="C37" s="30">
        <f>C35</f>
        <v>25359</v>
      </c>
      <c r="D37" s="9">
        <f>D35/1.03</f>
        <v>0</v>
      </c>
      <c r="E37" s="10"/>
      <c r="F37" s="33">
        <f>SUM(F4:F36)</f>
        <v>659334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08" t="s">
        <v>16</v>
      </c>
      <c r="C39" s="409"/>
      <c r="D39" s="27"/>
      <c r="E39" s="37"/>
      <c r="F39" s="38"/>
      <c r="G39" s="28"/>
      <c r="H39" s="410" t="s">
        <v>17</v>
      </c>
      <c r="I39" s="410"/>
      <c r="J39" s="29">
        <f>J36+J37+J38-J35</f>
        <v>-1034962.1683799999</v>
      </c>
    </row>
    <row r="40" spans="2:12" ht="15.75" thickBot="1" x14ac:dyDescent="0.3">
      <c r="B40" s="400"/>
      <c r="C40" s="401"/>
      <c r="D40" s="401"/>
      <c r="E40" s="401"/>
      <c r="F40" s="401"/>
      <c r="G40" s="401"/>
      <c r="H40" s="401"/>
      <c r="I40" s="401"/>
      <c r="J40" s="402"/>
    </row>
    <row r="41" spans="2:12" ht="15.75" thickBot="1" x14ac:dyDescent="0.3">
      <c r="B41" s="400"/>
      <c r="C41" s="401"/>
      <c r="D41" s="401"/>
      <c r="E41" s="401"/>
      <c r="F41" s="401"/>
      <c r="G41" s="401"/>
      <c r="H41" s="401"/>
      <c r="I41" s="401"/>
      <c r="J41" s="402"/>
    </row>
    <row r="42" spans="2:12" x14ac:dyDescent="0.25">
      <c r="J42" s="31"/>
    </row>
    <row r="43" spans="2:12" x14ac:dyDescent="0.25">
      <c r="J43" s="31"/>
    </row>
  </sheetData>
  <mergeCells count="8">
    <mergeCell ref="P13:AA13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01653-9A5F-43D7-B151-81EF53772930}">
  <dimension ref="B1:AC43"/>
  <sheetViews>
    <sheetView tabSelected="1" zoomScale="85" zoomScaleNormal="85" workbookViewId="0">
      <selection activeCell="N11" sqref="N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03" t="s">
        <v>33</v>
      </c>
      <c r="C2" s="404"/>
      <c r="D2" s="404"/>
      <c r="E2" s="404"/>
      <c r="F2" s="404"/>
      <c r="G2" s="404"/>
      <c r="H2" s="404"/>
      <c r="I2" s="404"/>
      <c r="J2" s="40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833</v>
      </c>
      <c r="D4" s="9"/>
      <c r="E4" s="10">
        <v>26</v>
      </c>
      <c r="F4" s="33">
        <f>E4*C4</f>
        <v>21658</v>
      </c>
      <c r="G4" s="11"/>
      <c r="H4" s="12" t="s">
        <v>6</v>
      </c>
      <c r="I4" s="13">
        <v>0.01</v>
      </c>
      <c r="J4" s="14">
        <f>(F36+F37)*I4</f>
        <v>1514.76</v>
      </c>
    </row>
    <row r="5" spans="2:29" x14ac:dyDescent="0.25">
      <c r="B5" s="7">
        <v>46144</v>
      </c>
      <c r="C5" s="8">
        <v>819</v>
      </c>
      <c r="D5" s="9"/>
      <c r="E5" s="10">
        <v>26</v>
      </c>
      <c r="F5" s="33">
        <f t="shared" ref="F5:F34" si="0">E5*C5</f>
        <v>21294</v>
      </c>
      <c r="G5" s="11"/>
      <c r="H5" s="12" t="s">
        <v>7</v>
      </c>
      <c r="I5" s="13">
        <v>1E-3</v>
      </c>
      <c r="J5" s="14">
        <f>(F36+F37-J4-J6)*I5</f>
        <v>149.96124</v>
      </c>
    </row>
    <row r="6" spans="2:29" x14ac:dyDescent="0.25">
      <c r="B6" s="7">
        <v>46145</v>
      </c>
      <c r="C6" s="8">
        <v>831</v>
      </c>
      <c r="D6" s="9"/>
      <c r="E6" s="10">
        <v>26</v>
      </c>
      <c r="F6" s="33">
        <f t="shared" si="0"/>
        <v>21606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840</v>
      </c>
      <c r="D7" s="9"/>
      <c r="E7" s="10">
        <v>26</v>
      </c>
      <c r="F7" s="33">
        <f t="shared" si="0"/>
        <v>21840</v>
      </c>
      <c r="G7" s="11"/>
      <c r="H7" s="12" t="s">
        <v>9</v>
      </c>
      <c r="I7" s="13"/>
      <c r="J7" s="14">
        <f>'NİSAN 2026'!J39*-1</f>
        <v>1034962.1683799999</v>
      </c>
    </row>
    <row r="8" spans="2:29" x14ac:dyDescent="0.25">
      <c r="B8" s="7">
        <v>46147</v>
      </c>
      <c r="C8" s="8">
        <v>817</v>
      </c>
      <c r="D8" s="9"/>
      <c r="E8" s="10">
        <v>26</v>
      </c>
      <c r="F8" s="33">
        <f t="shared" si="0"/>
        <v>21242</v>
      </c>
      <c r="G8" s="15"/>
      <c r="H8" s="16"/>
      <c r="I8" s="17"/>
      <c r="J8" s="18"/>
    </row>
    <row r="9" spans="2:29" x14ac:dyDescent="0.25">
      <c r="B9" s="7">
        <v>46148</v>
      </c>
      <c r="C9" s="8">
        <v>837</v>
      </c>
      <c r="D9" s="9"/>
      <c r="E9" s="10">
        <v>26</v>
      </c>
      <c r="F9" s="33">
        <f t="shared" si="0"/>
        <v>21762</v>
      </c>
      <c r="G9" s="15"/>
      <c r="H9" s="16"/>
      <c r="I9" s="17"/>
      <c r="J9" s="18"/>
    </row>
    <row r="10" spans="2:29" x14ac:dyDescent="0.25">
      <c r="B10" s="7">
        <v>46149</v>
      </c>
      <c r="C10" s="8">
        <v>849</v>
      </c>
      <c r="D10" s="9"/>
      <c r="E10" s="10">
        <v>26</v>
      </c>
      <c r="F10" s="33">
        <f t="shared" si="0"/>
        <v>22074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26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26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26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26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5826</v>
      </c>
      <c r="D35" s="43">
        <f>SUM(D4:D34)</f>
        <v>0</v>
      </c>
      <c r="E35" s="44"/>
      <c r="F35" s="45" t="s">
        <v>4</v>
      </c>
      <c r="G35" s="24"/>
      <c r="H35" s="406" t="s">
        <v>11</v>
      </c>
      <c r="I35" s="406"/>
      <c r="J35" s="25">
        <f>SUM(J4:J34)</f>
        <v>1036626.8896199999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07" t="s">
        <v>13</v>
      </c>
      <c r="I36" s="407"/>
      <c r="J36" s="18">
        <f>F36+F37</f>
        <v>151476</v>
      </c>
      <c r="L36" s="31">
        <f>J36-J4-J5-J6</f>
        <v>149811.27875999999</v>
      </c>
    </row>
    <row r="37" spans="2:12" x14ac:dyDescent="0.25">
      <c r="B37" s="26" t="s">
        <v>14</v>
      </c>
      <c r="C37" s="30">
        <f>C35</f>
        <v>5826</v>
      </c>
      <c r="D37" s="9">
        <f>D35/1.03</f>
        <v>0</v>
      </c>
      <c r="E37" s="10"/>
      <c r="F37" s="33">
        <f>SUM(F4:F36)</f>
        <v>151476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08" t="s">
        <v>16</v>
      </c>
      <c r="C39" s="409"/>
      <c r="D39" s="27"/>
      <c r="E39" s="37"/>
      <c r="F39" s="38"/>
      <c r="G39" s="28"/>
      <c r="H39" s="410" t="s">
        <v>17</v>
      </c>
      <c r="I39" s="410"/>
      <c r="J39" s="29">
        <f>J36+J37+J38-J35</f>
        <v>-885150.88961999991</v>
      </c>
    </row>
    <row r="40" spans="2:12" ht="15.75" thickBot="1" x14ac:dyDescent="0.3">
      <c r="B40" s="400"/>
      <c r="C40" s="401"/>
      <c r="D40" s="401"/>
      <c r="E40" s="401"/>
      <c r="F40" s="401"/>
      <c r="G40" s="401"/>
      <c r="H40" s="401"/>
      <c r="I40" s="401"/>
      <c r="J40" s="402"/>
    </row>
    <row r="41" spans="2:12" ht="15.75" thickBot="1" x14ac:dyDescent="0.3">
      <c r="B41" s="400"/>
      <c r="C41" s="401"/>
      <c r="D41" s="401"/>
      <c r="E41" s="401"/>
      <c r="F41" s="401"/>
      <c r="G41" s="401"/>
      <c r="H41" s="401"/>
      <c r="I41" s="401"/>
      <c r="J41" s="40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735CE-BED3-4205-9823-CBFAFBF43AD3}">
  <dimension ref="B1:AC43"/>
  <sheetViews>
    <sheetView zoomScale="85" zoomScaleNormal="85" workbookViewId="0">
      <selection activeCell="V32" sqref="V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03" t="s">
        <v>33</v>
      </c>
      <c r="C2" s="404"/>
      <c r="D2" s="404"/>
      <c r="E2" s="404"/>
      <c r="F2" s="404"/>
      <c r="G2" s="404"/>
      <c r="H2" s="404"/>
      <c r="I2" s="404"/>
      <c r="J2" s="40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26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26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26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26</v>
      </c>
      <c r="F7" s="33">
        <f t="shared" si="0"/>
        <v>0</v>
      </c>
      <c r="G7" s="11"/>
      <c r="H7" s="12" t="s">
        <v>9</v>
      </c>
      <c r="I7" s="13"/>
      <c r="J7" s="14">
        <f>'MAYIS 2026'!J39*-1</f>
        <v>885150.88961999991</v>
      </c>
    </row>
    <row r="8" spans="2:29" x14ac:dyDescent="0.25">
      <c r="B8" s="7">
        <v>46178</v>
      </c>
      <c r="C8" s="8"/>
      <c r="D8" s="9"/>
      <c r="E8" s="10">
        <v>26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26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26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26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26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26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26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26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26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26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26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26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26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26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26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26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26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26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26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26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26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26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26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406" t="s">
        <v>11</v>
      </c>
      <c r="I35" s="406"/>
      <c r="J35" s="25">
        <f>SUM(J4:J34)</f>
        <v>885150.88961999991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07" t="s">
        <v>13</v>
      </c>
      <c r="I36" s="40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08" t="s">
        <v>16</v>
      </c>
      <c r="C39" s="409"/>
      <c r="D39" s="27"/>
      <c r="E39" s="37"/>
      <c r="F39" s="38"/>
      <c r="G39" s="28"/>
      <c r="H39" s="410" t="s">
        <v>17</v>
      </c>
      <c r="I39" s="410"/>
      <c r="J39" s="29">
        <f>J36+J37+J38-J35</f>
        <v>-885150.88961999991</v>
      </c>
    </row>
    <row r="40" spans="2:12" ht="15.75" thickBot="1" x14ac:dyDescent="0.3">
      <c r="B40" s="400"/>
      <c r="C40" s="401"/>
      <c r="D40" s="401"/>
      <c r="E40" s="401"/>
      <c r="F40" s="401"/>
      <c r="G40" s="401"/>
      <c r="H40" s="401"/>
      <c r="I40" s="401"/>
      <c r="J40" s="402"/>
    </row>
    <row r="41" spans="2:12" ht="15.75" thickBot="1" x14ac:dyDescent="0.3">
      <c r="B41" s="400"/>
      <c r="C41" s="401"/>
      <c r="D41" s="401"/>
      <c r="E41" s="401"/>
      <c r="F41" s="401"/>
      <c r="G41" s="401"/>
      <c r="H41" s="401"/>
      <c r="I41" s="401"/>
      <c r="J41" s="40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2025-05-19T12:04:22Z</cp:lastPrinted>
  <dcterms:created xsi:type="dcterms:W3CDTF">2015-06-05T18:19:34Z</dcterms:created>
  <dcterms:modified xsi:type="dcterms:W3CDTF">2026-05-08T13:21:49Z</dcterms:modified>
</cp:coreProperties>
</file>